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Gallo Alessio\Documents\004_Attività RAMS\700_CoCo_loco\Rams guideline\"/>
    </mc:Choice>
  </mc:AlternateContent>
  <xr:revisionPtr revIDLastSave="0" documentId="13_ncr:1_{8959AA85-C7EB-407E-8E5C-8264CF0BC53B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Data_summary" sheetId="2" r:id="rId1"/>
    <sheet name="LCC_Corrective_calc" sheetId="5" r:id="rId2"/>
  </sheets>
  <externalReferences>
    <externalReference r:id="rId3"/>
  </externalReferences>
  <definedNames>
    <definedName name="_1">#REF!</definedName>
    <definedName name="_xlnm._FilterDatabase" localSheetId="1" hidden="1">LCC_Corrective_calc!$17:$28</definedName>
    <definedName name="_xlnm.Print_Area" localSheetId="0">Data_summary!$A$1:$H$20</definedName>
    <definedName name="_xlnm.Print_Area" localSheetId="1">LCC_Corrective_calc!$A$5:$AS$28</definedName>
    <definedName name="Costo_monodopera_MdO">[1]Layout!$D$25</definedName>
    <definedName name="_xlnm.Print_Titles" localSheetId="1">LCC_Corrective_calc!$5:$17</definedName>
    <definedName name="v_comm">[1]Layout!$D$23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7" i="5" l="1"/>
  <c r="AB27" i="5"/>
  <c r="AA27" i="5"/>
  <c r="M27" i="5"/>
  <c r="K27" i="5"/>
  <c r="I27" i="5"/>
  <c r="AB1" i="5" l="1"/>
  <c r="AA1" i="5"/>
  <c r="M1" i="5"/>
  <c r="K1" i="5"/>
  <c r="I1" i="5"/>
  <c r="AF1" i="5" l="1"/>
  <c r="AG1" i="5" s="1"/>
  <c r="AK1" i="5" l="1"/>
  <c r="AP1" i="5" l="1"/>
  <c r="AB21" i="5" l="1"/>
  <c r="M26" i="5" l="1"/>
  <c r="M25" i="5"/>
  <c r="M24" i="5"/>
  <c r="M23" i="5"/>
  <c r="M21" i="5"/>
  <c r="AB25" i="5" l="1"/>
  <c r="AA25" i="5"/>
  <c r="K25" i="5"/>
  <c r="I25" i="5"/>
  <c r="AB24" i="5"/>
  <c r="AA24" i="5"/>
  <c r="K24" i="5"/>
  <c r="I24" i="5"/>
  <c r="AB23" i="5"/>
  <c r="AA23" i="5"/>
  <c r="I23" i="5"/>
  <c r="AB26" i="5"/>
  <c r="AA26" i="5"/>
  <c r="K26" i="5"/>
  <c r="I26" i="5"/>
  <c r="AA21" i="5"/>
  <c r="K21" i="5"/>
  <c r="I21" i="5"/>
  <c r="AL16" i="5"/>
  <c r="AM16" i="5"/>
  <c r="AN16" i="5"/>
  <c r="AO16" i="5"/>
  <c r="AP16" i="5"/>
  <c r="AQ16" i="5"/>
  <c r="AR16" i="5"/>
  <c r="AS16" i="5"/>
  <c r="H5" i="5"/>
  <c r="E7" i="5"/>
  <c r="E9" i="5"/>
  <c r="E10" i="5"/>
  <c r="E11" i="5"/>
  <c r="E15" i="5" l="1"/>
  <c r="A13" i="5"/>
  <c r="E13" i="5"/>
  <c r="I6" i="5" s="1"/>
  <c r="AF24" i="5"/>
  <c r="AG24" i="5" s="1"/>
  <c r="AH24" i="5" s="1"/>
  <c r="AF26" i="5"/>
  <c r="AG26" i="5" s="1"/>
  <c r="AH26" i="5" s="1"/>
  <c r="AF23" i="5"/>
  <c r="AJ23" i="5" s="1"/>
  <c r="AO23" i="5" s="1"/>
  <c r="AF21" i="5"/>
  <c r="AF25" i="5"/>
  <c r="E8" i="5"/>
  <c r="A15" i="5" l="1"/>
  <c r="AL24" i="5"/>
  <c r="AM24" i="5" s="1"/>
  <c r="AI24" i="5"/>
  <c r="AJ24" i="5"/>
  <c r="AO24" i="5" s="1"/>
  <c r="AR24" i="5" s="1"/>
  <c r="AL26" i="5"/>
  <c r="AM26" i="5" s="1"/>
  <c r="AI26" i="5"/>
  <c r="AN26" i="5" s="1"/>
  <c r="AQ26" i="5" s="1"/>
  <c r="AJ26" i="5"/>
  <c r="AO26" i="5" s="1"/>
  <c r="AR26" i="5" s="1"/>
  <c r="F13" i="5"/>
  <c r="H12" i="5" s="1"/>
  <c r="H13" i="5" s="1"/>
  <c r="H14" i="5" s="1"/>
  <c r="AR23" i="5"/>
  <c r="AG23" i="5"/>
  <c r="AH23" i="5" s="1"/>
  <c r="AL23" i="5"/>
  <c r="AM23" i="5" s="1"/>
  <c r="AI23" i="5"/>
  <c r="AL25" i="5"/>
  <c r="AM25" i="5" s="1"/>
  <c r="AI25" i="5"/>
  <c r="AJ25" i="5"/>
  <c r="AO25" i="5" s="1"/>
  <c r="AG25" i="5"/>
  <c r="AH25" i="5" s="1"/>
  <c r="AG21" i="5"/>
  <c r="AH21" i="5" s="1"/>
  <c r="AJ21" i="5"/>
  <c r="AO21" i="5" s="1"/>
  <c r="AL21" i="5"/>
  <c r="AI21" i="5"/>
  <c r="P5" i="5" l="1"/>
  <c r="P6" i="5"/>
  <c r="AC27" i="5"/>
  <c r="AC24" i="5"/>
  <c r="AC25" i="5"/>
  <c r="AC23" i="5"/>
  <c r="AC1" i="5"/>
  <c r="AC26" i="5"/>
  <c r="AC21" i="5"/>
  <c r="AK24" i="5"/>
  <c r="AK26" i="5"/>
  <c r="AN24" i="5"/>
  <c r="AQ24" i="5" s="1"/>
  <c r="AP26" i="5"/>
  <c r="AS26" i="5" s="1"/>
  <c r="AR25" i="5"/>
  <c r="AN21" i="5"/>
  <c r="AQ21" i="5" s="1"/>
  <c r="AK21" i="5"/>
  <c r="AM21" i="5"/>
  <c r="AN23" i="5"/>
  <c r="AK23" i="5"/>
  <c r="AR21" i="5"/>
  <c r="AN25" i="5"/>
  <c r="AQ25" i="5" s="1"/>
  <c r="AK25" i="5"/>
  <c r="AR13" i="5" l="1"/>
  <c r="AP24" i="5"/>
  <c r="AS24" i="5" s="1"/>
  <c r="AP21" i="5"/>
  <c r="AS21" i="5" s="1"/>
  <c r="AQ23" i="5"/>
  <c r="AQ13" i="5" s="1"/>
  <c r="AP23" i="5"/>
  <c r="AS23" i="5" s="1"/>
  <c r="AP25" i="5"/>
  <c r="AS25" i="5" s="1"/>
  <c r="AS13" i="5" l="1"/>
</calcChain>
</file>

<file path=xl/sharedStrings.xml><?xml version="1.0" encoding="utf-8"?>
<sst xmlns="http://schemas.openxmlformats.org/spreadsheetml/2006/main" count="235" uniqueCount="117">
  <si>
    <t>N°</t>
  </si>
  <si>
    <t>-</t>
  </si>
  <si>
    <t>MTBF
[h]</t>
  </si>
  <si>
    <t xml:space="preserve">   km/h</t>
  </si>
  <si>
    <t xml:space="preserve">MTTR
[h] </t>
  </si>
  <si>
    <t>Costo manodopera
(Manpower cost)</t>
  </si>
  <si>
    <t>Velocità conversione
(Conversion speed)</t>
  </si>
  <si>
    <t>Percorrenza annua
(Yearly distance run)</t>
  </si>
  <si>
    <t>Periodo considerato
(LCC period)</t>
  </si>
  <si>
    <t>Flotta (n. di treni)
Fleet (nr. of trainsets)</t>
  </si>
  <si>
    <t xml:space="preserve">   €/h</t>
  </si>
  <si>
    <t xml:space="preserve">   km</t>
  </si>
  <si>
    <r>
      <t xml:space="preserve">anni </t>
    </r>
    <r>
      <rPr>
        <sz val="7"/>
        <rFont val="Arial"/>
        <family val="2"/>
      </rPr>
      <t>(years)</t>
    </r>
  </si>
  <si>
    <t>Maintenance time [h]</t>
  </si>
  <si>
    <t>Global Manhours [h]</t>
  </si>
  <si>
    <t>TOP</t>
  </si>
  <si>
    <t>FLEET level maintenance hours sum</t>
  </si>
  <si>
    <t>FLEET level manhours sum</t>
  </si>
  <si>
    <t>Corrective Maintenance results</t>
  </si>
  <si>
    <t>Total failure rate
[f/10^6 h]</t>
  </si>
  <si>
    <t>RAMS
code</t>
  </si>
  <si>
    <t>Description</t>
  </si>
  <si>
    <t>P/N</t>
  </si>
  <si>
    <t>Failure
mode</t>
  </si>
  <si>
    <t xml:space="preserve">  MTBF
[ h ]</t>
  </si>
  <si>
    <t>Duty
Cycle
[ % ]</t>
  </si>
  <si>
    <t>Applicable
Failure
Rate
[f/10^6 h]</t>
  </si>
  <si>
    <t>TOTAL COST
Period:</t>
  </si>
  <si>
    <t>Train/year</t>
  </si>
  <si>
    <t>Train/period</t>
  </si>
  <si>
    <t>Fleet/Period</t>
  </si>
  <si>
    <t>years</t>
  </si>
  <si>
    <t>Maintenance level</t>
  </si>
  <si>
    <t>Maintenance task</t>
  </si>
  <si>
    <t>Failure diagnosis
[min]</t>
  </si>
  <si>
    <t>Integrator accesibility
[min]</t>
  </si>
  <si>
    <t>Supplier accesibility
[min]</t>
  </si>
  <si>
    <t>Change/ Repair/ Functional check</t>
  </si>
  <si>
    <t>Nr. of persons OFF train</t>
  </si>
  <si>
    <t>Single item</t>
  </si>
  <si>
    <t>Level</t>
  </si>
  <si>
    <t>Partial
Failure
Rate
[f/10^6 h]</t>
  </si>
  <si>
    <t>Failure
number</t>
  </si>
  <si>
    <t>%
Failure
per fleet</t>
  </si>
  <si>
    <t>Interval/Years</t>
  </si>
  <si>
    <t>Conversion speed</t>
  </si>
  <si>
    <t>Manpower cost</t>
  </si>
  <si>
    <t>Yearly distance run</t>
  </si>
  <si>
    <t>LCC period</t>
  </si>
  <si>
    <t>Insert data</t>
  </si>
  <si>
    <t>REMARKS</t>
  </si>
  <si>
    <t>Years</t>
  </si>
  <si>
    <t>Corrective Maintenance Analysis</t>
  </si>
  <si>
    <t>Trains</t>
  </si>
  <si>
    <t xml:space="preserve">System: </t>
  </si>
  <si>
    <t>COSTs</t>
  </si>
  <si>
    <t>Failure rate
[f/10^6 h]</t>
  </si>
  <si>
    <t>END</t>
  </si>
  <si>
    <t>Vehicle</t>
  </si>
  <si>
    <t>Train
Total
Q.ty</t>
  </si>
  <si>
    <t>Repair</t>
  </si>
  <si>
    <t>km/hrs</t>
  </si>
  <si>
    <t>€/hrs</t>
  </si>
  <si>
    <t>km</t>
  </si>
  <si>
    <t>Material cost
[ €/1000km]</t>
  </si>
  <si>
    <r>
      <t xml:space="preserve">For </t>
    </r>
    <r>
      <rPr>
        <b/>
        <sz val="9"/>
        <rFont val="Arial"/>
        <family val="2"/>
      </rPr>
      <t>AVAILABILITY</t>
    </r>
    <r>
      <rPr>
        <sz val="9"/>
        <rFont val="Arial"/>
        <family val="2"/>
      </rPr>
      <t xml:space="preserve"> index calculation</t>
    </r>
  </si>
  <si>
    <t>Manpower cost
[ €/1000km]</t>
  </si>
  <si>
    <t>Total cost
[ €/1000km]</t>
  </si>
  <si>
    <t>Maint. hours
per 1000 km</t>
  </si>
  <si>
    <t>Material cost
[€/1000km]</t>
  </si>
  <si>
    <t>Manpower cost
[€/1000km]</t>
  </si>
  <si>
    <t>Total cost
[€/1000km]</t>
  </si>
  <si>
    <t>Material
[ €/years ]</t>
  </si>
  <si>
    <t>Manpower
[ €/years ]</t>
  </si>
  <si>
    <t>Total
[ €/years ]</t>
  </si>
  <si>
    <t>Material
[ € ]</t>
  </si>
  <si>
    <t>Manpower
[ € ]</t>
  </si>
  <si>
    <t>Total
[ € ]</t>
  </si>
  <si>
    <t>Material
FLEET
[ € ]</t>
  </si>
  <si>
    <t>Manpower
FLEET
[ € ]</t>
  </si>
  <si>
    <t>Total
FLEET
[ € ]</t>
  </si>
  <si>
    <t>Replacement</t>
  </si>
  <si>
    <t>Doc. No</t>
  </si>
  <si>
    <t>Rev No.</t>
  </si>
  <si>
    <t>Date:</t>
  </si>
  <si>
    <t>Project</t>
  </si>
  <si>
    <t>Equipment:</t>
  </si>
  <si>
    <t>Supplier:</t>
  </si>
  <si>
    <t>Compiled by:</t>
  </si>
  <si>
    <t>Name of project</t>
  </si>
  <si>
    <t>Name of system</t>
  </si>
  <si>
    <t>Standard
Tool</t>
  </si>
  <si>
    <t>Special
Tool</t>
  </si>
  <si>
    <t>Other activity
[min]</t>
  </si>
  <si>
    <t>Off train activitiy
[min]</t>
  </si>
  <si>
    <t>Global Operation Time
[h]</t>
  </si>
  <si>
    <t>Global
Man
Time
[h/man]</t>
  </si>
  <si>
    <t>Remark
/ Note</t>
  </si>
  <si>
    <t>Percentage of global MTTR</t>
  </si>
  <si>
    <t>Equipment / System</t>
  </si>
  <si>
    <t>(Sub-Assembly A)</t>
  </si>
  <si>
    <t>Item 1</t>
  </si>
  <si>
    <t>Item 2</t>
  </si>
  <si>
    <t>Sub-Item 1</t>
  </si>
  <si>
    <t>Sub-Item 2</t>
  </si>
  <si>
    <t>Sub-Item 3</t>
  </si>
  <si>
    <t>MDBF
[km]</t>
  </si>
  <si>
    <t xml:space="preserve">Description </t>
  </si>
  <si>
    <t>00</t>
  </si>
  <si>
    <t>TBD</t>
  </si>
  <si>
    <t xml:space="preserve">Turkish Railway Vehicles Industry Project </t>
  </si>
  <si>
    <t>Fleet                             (nr. of locomotivess)</t>
  </si>
  <si>
    <t>Locomotive</t>
  </si>
  <si>
    <r>
      <t xml:space="preserve">Note : DON'T CANCEL OR MODIFICATE THE </t>
    </r>
    <r>
      <rPr>
        <b/>
        <sz val="11"/>
        <color rgb="FFFF0000"/>
        <rFont val="Arial"/>
        <family val="2"/>
      </rPr>
      <t>"TOP" / "END</t>
    </r>
    <r>
      <rPr>
        <b/>
        <sz val="11"/>
        <rFont val="Arial"/>
        <family val="2"/>
      </rPr>
      <t>" LINE</t>
    </r>
  </si>
  <si>
    <t>Note : DON'T WRITE IN ANY CELL THAT CONTAINS FORMULAS</t>
  </si>
  <si>
    <t>Maintainer</t>
  </si>
  <si>
    <t>Material Cost
[ €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</si>
</sst>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-&quot;€&quot;\ * #,##0.00_-;\-&quot;€&quot;\ * #,##0.00_-;_-&quot;€&quot;\ * &quot;-&quot;??_-;_-@_-"/>
    <numFmt numFmtId="165" formatCode="General_)"/>
    <numFmt numFmtId="166" formatCode="#,##0.000"/>
    <numFmt numFmtId="167" formatCode="0.0"/>
    <numFmt numFmtId="168" formatCode="#,##0.00_ ;\-#,##0.00\ "/>
    <numFmt numFmtId="169" formatCode="[$-F800]dddd\,\ mmmm\ dd\,\ yyyy"/>
    <numFmt numFmtId="170" formatCode="_-[$€]\ * #,##0.00_-;\-[$€]\ * #,##0.00_-;_-[$€]\ * &quot;-&quot;??_-;_-@_-"/>
    <numFmt numFmtId="171" formatCode="_-[$$-409]* #,##0.00_ ;_-[$$-409]* \-#,##0.00\ ;_-[$$-409]* &quot;-&quot;??_ ;_-@_ "/>
    <numFmt numFmtId="172" formatCode="0.0000"/>
    <numFmt numFmtId="173" formatCode="0.00000"/>
    <numFmt numFmtId="174" formatCode="0.0%"/>
  </numFmts>
  <fonts count="46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6"/>
      <color indexed="9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9"/>
      <color indexed="9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sz val="7"/>
      <color theme="0"/>
      <name val="Arial"/>
      <family val="2"/>
    </font>
    <font>
      <b/>
      <sz val="11"/>
      <color rgb="FFFF0000"/>
      <name val="Arial"/>
      <family val="2"/>
    </font>
    <font>
      <b/>
      <sz val="20"/>
      <color rgb="FF00349C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8" fontId="2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165" fontId="9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98">
    <xf numFmtId="0" fontId="0" fillId="0" borderId="0" xfId="0"/>
    <xf numFmtId="2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2" fontId="3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2" fontId="4" fillId="0" borderId="6" xfId="0" applyNumberFormat="1" applyFont="1" applyBorder="1" applyAlignment="1">
      <alignment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0" fillId="5" borderId="7" xfId="0" applyFont="1" applyFill="1" applyBorder="1" applyAlignment="1" applyProtection="1">
      <alignment vertical="center"/>
      <protection locked="0"/>
    </xf>
    <xf numFmtId="0" fontId="7" fillId="6" borderId="8" xfId="0" applyFont="1" applyFill="1" applyBorder="1" applyAlignment="1" applyProtection="1">
      <alignment vertical="center"/>
      <protection locked="0"/>
    </xf>
    <xf numFmtId="0" fontId="2" fillId="6" borderId="8" xfId="0" applyFont="1" applyFill="1" applyBorder="1" applyAlignment="1" applyProtection="1">
      <alignment horizontal="center" vertical="center"/>
      <protection locked="0"/>
    </xf>
    <xf numFmtId="0" fontId="2" fillId="6" borderId="9" xfId="0" applyFont="1" applyFill="1" applyBorder="1" applyAlignment="1" applyProtection="1">
      <alignment horizontal="center"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centerContinuous" vertical="center"/>
      <protection locked="0"/>
    </xf>
    <xf numFmtId="0" fontId="4" fillId="6" borderId="10" xfId="0" applyFont="1" applyFill="1" applyBorder="1" applyAlignment="1" applyProtection="1">
      <alignment horizontal="centerContinuous"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7" fillId="6" borderId="0" xfId="0" applyFont="1" applyFill="1" applyAlignment="1">
      <alignment vertical="center"/>
    </xf>
    <xf numFmtId="3" fontId="37" fillId="16" borderId="1" xfId="0" applyNumberFormat="1" applyFont="1" applyFill="1" applyBorder="1" applyAlignment="1" applyProtection="1">
      <alignment horizontal="right" vertical="center"/>
      <protection locked="0"/>
    </xf>
    <xf numFmtId="1" fontId="37" fillId="16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7" fillId="6" borderId="17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0" fontId="7" fillId="6" borderId="18" xfId="0" applyFont="1" applyFill="1" applyBorder="1" applyAlignment="1">
      <alignment vertical="center"/>
    </xf>
    <xf numFmtId="0" fontId="7" fillId="6" borderId="19" xfId="0" applyFont="1" applyFill="1" applyBorder="1" applyAlignment="1">
      <alignment vertical="center"/>
    </xf>
    <xf numFmtId="0" fontId="7" fillId="6" borderId="20" xfId="0" applyFont="1" applyFill="1" applyBorder="1" applyAlignment="1">
      <alignment vertical="center"/>
    </xf>
    <xf numFmtId="0" fontId="2" fillId="18" borderId="17" xfId="0" applyFont="1" applyFill="1" applyBorder="1" applyAlignment="1">
      <alignment horizontal="center" vertical="center"/>
    </xf>
    <xf numFmtId="0" fontId="3" fillId="18" borderId="17" xfId="0" applyFont="1" applyFill="1" applyBorder="1" applyAlignment="1">
      <alignment horizontal="center" vertical="center" wrapText="1"/>
    </xf>
    <xf numFmtId="0" fontId="12" fillId="18" borderId="17" xfId="0" applyFont="1" applyFill="1" applyBorder="1" applyAlignment="1">
      <alignment horizontal="center" vertical="center"/>
    </xf>
    <xf numFmtId="2" fontId="23" fillId="19" borderId="15" xfId="0" applyNumberFormat="1" applyFont="1" applyFill="1" applyBorder="1" applyAlignment="1" applyProtection="1">
      <alignment horizontal="center" vertical="center" wrapText="1"/>
      <protection locked="0"/>
    </xf>
    <xf numFmtId="171" fontId="2" fillId="0" borderId="0" xfId="0" applyNumberFormat="1" applyFont="1" applyAlignment="1" applyProtection="1">
      <alignment horizontal="center" vertical="center"/>
      <protection locked="0"/>
    </xf>
    <xf numFmtId="171" fontId="4" fillId="0" borderId="0" xfId="0" applyNumberFormat="1" applyFont="1" applyAlignment="1" applyProtection="1">
      <alignment horizontal="centerContinuous" vertical="center"/>
      <protection locked="0"/>
    </xf>
    <xf numFmtId="171" fontId="7" fillId="0" borderId="0" xfId="0" applyNumberFormat="1" applyFont="1" applyAlignment="1" applyProtection="1">
      <alignment vertical="center"/>
      <protection locked="0"/>
    </xf>
    <xf numFmtId="0" fontId="22" fillId="13" borderId="2" xfId="0" applyFont="1" applyFill="1" applyBorder="1" applyAlignment="1" applyProtection="1">
      <alignment horizontal="center" vertical="center"/>
      <protection locked="0"/>
    </xf>
    <xf numFmtId="0" fontId="31" fillId="5" borderId="2" xfId="0" applyFont="1" applyFill="1" applyBorder="1" applyAlignment="1" applyProtection="1">
      <alignment horizontal="center" vertical="center"/>
      <protection locked="0"/>
    </xf>
    <xf numFmtId="0" fontId="22" fillId="14" borderId="2" xfId="0" applyFont="1" applyFill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0" fontId="6" fillId="2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2" fillId="13" borderId="1" xfId="0" applyFont="1" applyFill="1" applyBorder="1" applyAlignment="1" applyProtection="1">
      <alignment horizontal="center" vertical="center"/>
      <protection locked="0"/>
    </xf>
    <xf numFmtId="0" fontId="31" fillId="5" borderId="1" xfId="0" applyFont="1" applyFill="1" applyBorder="1" applyAlignment="1" applyProtection="1">
      <alignment horizontal="center" vertical="center"/>
      <protection locked="0"/>
    </xf>
    <xf numFmtId="0" fontId="22" fillId="3" borderId="1" xfId="0" applyFont="1" applyFill="1" applyBorder="1" applyAlignment="1" applyProtection="1">
      <alignment horizontal="center" vertical="center"/>
      <protection locked="0"/>
    </xf>
    <xf numFmtId="3" fontId="8" fillId="0" borderId="1" xfId="27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27" applyNumberFormat="1" applyFont="1" applyFill="1" applyBorder="1" applyAlignment="1" applyProtection="1">
      <alignment horizontal="center" vertical="center" wrapText="1"/>
      <protection locked="0"/>
    </xf>
    <xf numFmtId="3" fontId="8" fillId="15" borderId="1" xfId="27" applyNumberFormat="1" applyFont="1" applyFill="1" applyBorder="1" applyAlignment="1" applyProtection="1">
      <alignment horizontal="center" vertical="center" wrapText="1"/>
      <protection locked="0"/>
    </xf>
    <xf numFmtId="3" fontId="6" fillId="6" borderId="1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18" borderId="17" xfId="0" applyFont="1" applyFill="1" applyBorder="1" applyAlignment="1">
      <alignment vertical="center"/>
    </xf>
    <xf numFmtId="0" fontId="32" fillId="4" borderId="3" xfId="0" applyFont="1" applyFill="1" applyBorder="1" applyAlignment="1" applyProtection="1">
      <alignment horizontal="center" vertical="center"/>
      <protection locked="0"/>
    </xf>
    <xf numFmtId="0" fontId="33" fillId="4" borderId="4" xfId="0" applyFont="1" applyFill="1" applyBorder="1" applyAlignment="1" applyProtection="1">
      <alignment horizontal="center" vertical="center"/>
      <protection locked="0"/>
    </xf>
    <xf numFmtId="0" fontId="18" fillId="4" borderId="4" xfId="0" applyFont="1" applyFill="1" applyBorder="1" applyAlignment="1" applyProtection="1">
      <alignment horizontal="left" vertical="center"/>
      <protection locked="0"/>
    </xf>
    <xf numFmtId="0" fontId="7" fillId="4" borderId="4" xfId="0" applyFont="1" applyFill="1" applyBorder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2" fontId="3" fillId="22" borderId="12" xfId="0" applyNumberFormat="1" applyFont="1" applyFill="1" applyBorder="1" applyAlignment="1" applyProtection="1">
      <alignment vertical="center" wrapText="1"/>
      <protection locked="0"/>
    </xf>
    <xf numFmtId="3" fontId="8" fillId="0" borderId="1" xfId="27" applyNumberFormat="1" applyFont="1" applyFill="1" applyBorder="1" applyAlignment="1" applyProtection="1">
      <alignment horizontal="left" vertical="center" wrapText="1"/>
      <protection locked="0"/>
    </xf>
    <xf numFmtId="9" fontId="10" fillId="21" borderId="1" xfId="78" applyFont="1" applyFill="1" applyBorder="1" applyAlignment="1" applyProtection="1">
      <alignment horizontal="right" vertical="center" wrapText="1"/>
      <protection locked="0"/>
    </xf>
    <xf numFmtId="0" fontId="8" fillId="13" borderId="2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8" fillId="14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13" borderId="1" xfId="0" applyFont="1" applyFill="1" applyBorder="1" applyAlignment="1" applyProtection="1">
      <alignment horizontal="center" vertical="center"/>
      <protection locked="0"/>
    </xf>
    <xf numFmtId="0" fontId="8" fillId="3" borderId="1" xfId="71" applyFont="1" applyFill="1" applyBorder="1" applyAlignment="1" applyProtection="1">
      <alignment horizontal="center" vertical="center"/>
      <protection locked="0"/>
    </xf>
    <xf numFmtId="3" fontId="7" fillId="21" borderId="1" xfId="27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6" borderId="7" xfId="0" applyFont="1" applyFill="1" applyBorder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14" xfId="0" applyFont="1" applyFill="1" applyBorder="1" applyAlignment="1" applyProtection="1">
      <alignment vertical="center"/>
      <protection locked="0"/>
    </xf>
    <xf numFmtId="171" fontId="3" fillId="0" borderId="0" xfId="0" applyNumberFormat="1" applyFont="1" applyAlignment="1" applyProtection="1">
      <alignment vertical="center"/>
      <protection locked="0"/>
    </xf>
    <xf numFmtId="2" fontId="3" fillId="22" borderId="7" xfId="0" applyNumberFormat="1" applyFont="1" applyFill="1" applyBorder="1" applyAlignment="1" applyProtection="1">
      <alignment vertical="center" wrapText="1"/>
      <protection locked="0"/>
    </xf>
    <xf numFmtId="0" fontId="3" fillId="22" borderId="8" xfId="0" applyFont="1" applyFill="1" applyBorder="1" applyAlignment="1" applyProtection="1">
      <alignment vertical="center"/>
      <protection locked="0"/>
    </xf>
    <xf numFmtId="0" fontId="5" fillId="22" borderId="8" xfId="0" applyFont="1" applyFill="1" applyBorder="1" applyAlignment="1" applyProtection="1">
      <alignment horizontal="left" vertical="center"/>
      <protection locked="0"/>
    </xf>
    <xf numFmtId="0" fontId="3" fillId="22" borderId="8" xfId="0" applyFont="1" applyFill="1" applyBorder="1" applyAlignment="1" applyProtection="1">
      <alignment horizontal="center" vertical="center"/>
      <protection locked="0"/>
    </xf>
    <xf numFmtId="0" fontId="3" fillId="22" borderId="9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171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22" borderId="13" xfId="0" applyFont="1" applyFill="1" applyBorder="1" applyAlignment="1" applyProtection="1">
      <alignment vertical="center"/>
      <protection locked="0"/>
    </xf>
    <xf numFmtId="0" fontId="5" fillId="22" borderId="13" xfId="0" applyFont="1" applyFill="1" applyBorder="1" applyAlignment="1" applyProtection="1">
      <alignment horizontal="left" vertical="center"/>
      <protection locked="0"/>
    </xf>
    <xf numFmtId="0" fontId="3" fillId="22" borderId="13" xfId="0" applyFont="1" applyFill="1" applyBorder="1" applyAlignment="1" applyProtection="1">
      <alignment horizontal="center" vertical="center"/>
      <protection locked="0"/>
    </xf>
    <xf numFmtId="0" fontId="3" fillId="22" borderId="14" xfId="0" applyFont="1" applyFill="1" applyBorder="1" applyAlignment="1" applyProtection="1">
      <alignment vertical="center"/>
      <protection locked="0"/>
    </xf>
    <xf numFmtId="171" fontId="3" fillId="0" borderId="0" xfId="0" applyNumberFormat="1" applyFont="1" applyAlignment="1" applyProtection="1">
      <alignment horizontal="center" vertical="center" wrapText="1"/>
      <protection locked="0"/>
    </xf>
    <xf numFmtId="164" fontId="6" fillId="20" borderId="2" xfId="27" applyNumberFormat="1" applyFont="1" applyFill="1" applyBorder="1" applyAlignment="1" applyProtection="1">
      <alignment horizontal="right" vertical="center" wrapText="1"/>
      <protection locked="0"/>
    </xf>
    <xf numFmtId="164" fontId="6" fillId="6" borderId="1" xfId="27" applyNumberFormat="1" applyFont="1" applyFill="1" applyBorder="1" applyAlignment="1" applyProtection="1">
      <alignment horizontal="right" vertical="center" wrapText="1"/>
      <protection locked="0"/>
    </xf>
    <xf numFmtId="4" fontId="10" fillId="21" borderId="1" xfId="27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71" applyFont="1" applyFill="1" applyBorder="1" applyAlignment="1" applyProtection="1">
      <alignment vertical="center"/>
      <protection locked="0"/>
    </xf>
    <xf numFmtId="0" fontId="38" fillId="16" borderId="0" xfId="0" applyFont="1" applyFill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165" fontId="27" fillId="0" borderId="1" xfId="77" applyFont="1" applyBorder="1" applyAlignment="1">
      <alignment vertical="center" wrapText="1"/>
    </xf>
    <xf numFmtId="167" fontId="37" fillId="16" borderId="1" xfId="0" applyNumberFormat="1" applyFont="1" applyFill="1" applyBorder="1" applyAlignment="1" applyProtection="1">
      <alignment horizontal="right" vertical="center"/>
      <protection locked="0"/>
    </xf>
    <xf numFmtId="0" fontId="18" fillId="0" borderId="1" xfId="0" applyFont="1" applyBorder="1" applyAlignment="1">
      <alignment horizontal="center" vertical="center"/>
    </xf>
    <xf numFmtId="2" fontId="37" fillId="16" borderId="1" xfId="0" applyNumberFormat="1" applyFont="1" applyFill="1" applyBorder="1" applyAlignment="1" applyProtection="1">
      <alignment horizontal="right" vertical="center"/>
      <protection locked="0"/>
    </xf>
    <xf numFmtId="0" fontId="18" fillId="0" borderId="1" xfId="0" applyFont="1" applyBorder="1" applyAlignment="1">
      <alignment horizontal="center" vertical="center" wrapText="1"/>
    </xf>
    <xf numFmtId="0" fontId="0" fillId="6" borderId="32" xfId="0" applyFill="1" applyBorder="1" applyAlignment="1">
      <alignment vertical="center"/>
    </xf>
    <xf numFmtId="169" fontId="42" fillId="17" borderId="8" xfId="0" applyNumberFormat="1" applyFont="1" applyFill="1" applyBorder="1" applyAlignment="1" applyProtection="1">
      <alignment horizontal="left" vertical="center"/>
      <protection locked="0"/>
    </xf>
    <xf numFmtId="169" fontId="42" fillId="17" borderId="24" xfId="0" applyNumberFormat="1" applyFont="1" applyFill="1" applyBorder="1" applyAlignment="1" applyProtection="1">
      <alignment horizontal="left" vertical="center"/>
      <protection locked="0"/>
    </xf>
    <xf numFmtId="0" fontId="5" fillId="22" borderId="0" xfId="0" applyFont="1" applyFill="1" applyAlignment="1" applyProtection="1">
      <alignment horizontal="left" vertical="center"/>
      <protection locked="0"/>
    </xf>
    <xf numFmtId="0" fontId="6" fillId="7" borderId="3" xfId="0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3" fontId="1" fillId="21" borderId="1" xfId="27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vertical="center"/>
      <protection locked="0"/>
    </xf>
    <xf numFmtId="171" fontId="1" fillId="0" borderId="0" xfId="0" applyNumberFormat="1" applyFont="1" applyAlignment="1" applyProtection="1">
      <alignment vertical="center"/>
      <protection locked="0"/>
    </xf>
    <xf numFmtId="0" fontId="12" fillId="9" borderId="0" xfId="0" applyFont="1" applyFill="1" applyAlignment="1" applyProtection="1">
      <alignment vertical="center"/>
      <protection locked="0"/>
    </xf>
    <xf numFmtId="0" fontId="43" fillId="23" borderId="1" xfId="0" applyFont="1" applyFill="1" applyBorder="1" applyAlignment="1" applyProtection="1">
      <alignment vertical="center" wrapText="1"/>
      <protection locked="0"/>
    </xf>
    <xf numFmtId="3" fontId="23" fillId="2" borderId="1" xfId="27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1" fillId="25" borderId="1" xfId="27" applyNumberFormat="1" applyFont="1" applyFill="1" applyBorder="1" applyAlignment="1" applyProtection="1">
      <alignment horizontal="center" vertical="center" wrapText="1"/>
      <protection locked="0"/>
    </xf>
    <xf numFmtId="4" fontId="39" fillId="2" borderId="1" xfId="27" applyNumberFormat="1" applyFont="1" applyFill="1" applyBorder="1" applyAlignment="1" applyProtection="1">
      <alignment horizontal="center" vertical="center" wrapText="1"/>
      <protection locked="0"/>
    </xf>
    <xf numFmtId="174" fontId="39" fillId="2" borderId="1" xfId="27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right" vertical="center"/>
      <protection locked="0"/>
    </xf>
    <xf numFmtId="3" fontId="15" fillId="2" borderId="1" xfId="0" applyNumberFormat="1" applyFont="1" applyFill="1" applyBorder="1" applyAlignment="1" applyProtection="1">
      <alignment horizontal="right" vertical="center"/>
      <protection locked="0"/>
    </xf>
    <xf numFmtId="3" fontId="15" fillId="2" borderId="2" xfId="0" applyNumberFormat="1" applyFont="1" applyFill="1" applyBorder="1" applyAlignment="1" applyProtection="1">
      <alignment horizontal="right" vertical="center"/>
      <protection locked="0"/>
    </xf>
    <xf numFmtId="168" fontId="21" fillId="2" borderId="2" xfId="0" applyNumberFormat="1" applyFont="1" applyFill="1" applyBorder="1" applyAlignment="1" applyProtection="1">
      <alignment vertical="center"/>
      <protection locked="0"/>
    </xf>
    <xf numFmtId="168" fontId="21" fillId="2" borderId="1" xfId="0" applyNumberFormat="1" applyFont="1" applyFill="1" applyBorder="1" applyAlignment="1" applyProtection="1">
      <alignment vertical="center"/>
      <protection locked="0"/>
    </xf>
    <xf numFmtId="166" fontId="21" fillId="2" borderId="2" xfId="0" applyNumberFormat="1" applyFont="1" applyFill="1" applyBorder="1" applyAlignment="1" applyProtection="1">
      <alignment horizontal="right" vertical="center"/>
      <protection locked="0"/>
    </xf>
    <xf numFmtId="2" fontId="21" fillId="2" borderId="2" xfId="0" applyNumberFormat="1" applyFont="1" applyFill="1" applyBorder="1" applyAlignment="1" applyProtection="1">
      <alignment vertical="center"/>
      <protection locked="0"/>
    </xf>
    <xf numFmtId="164" fontId="21" fillId="2" borderId="2" xfId="0" applyNumberFormat="1" applyFont="1" applyFill="1" applyBorder="1" applyAlignment="1" applyProtection="1">
      <alignment vertical="center"/>
      <protection locked="0"/>
    </xf>
    <xf numFmtId="164" fontId="21" fillId="2" borderId="12" xfId="0" applyNumberFormat="1" applyFont="1" applyFill="1" applyBorder="1" applyAlignment="1" applyProtection="1">
      <alignment vertical="center"/>
      <protection locked="0"/>
    </xf>
    <xf numFmtId="1" fontId="2" fillId="17" borderId="21" xfId="0" applyNumberFormat="1" applyFont="1" applyFill="1" applyBorder="1" applyAlignment="1" applyProtection="1">
      <alignment horizontal="center" vertical="center"/>
      <protection locked="0"/>
    </xf>
    <xf numFmtId="2" fontId="17" fillId="8" borderId="9" xfId="0" applyNumberFormat="1" applyFont="1" applyFill="1" applyBorder="1" applyAlignment="1" applyProtection="1">
      <alignment vertical="center"/>
      <protection locked="0"/>
    </xf>
    <xf numFmtId="2" fontId="10" fillId="17" borderId="12" xfId="0" applyNumberFormat="1" applyFont="1" applyFill="1" applyBorder="1" applyAlignment="1" applyProtection="1">
      <alignment horizontal="center" vertical="center"/>
      <protection locked="0"/>
    </xf>
    <xf numFmtId="173" fontId="24" fillId="19" borderId="2" xfId="0" applyNumberFormat="1" applyFont="1" applyFill="1" applyBorder="1" applyAlignment="1" applyProtection="1">
      <alignment horizontal="center" vertical="center"/>
      <protection locked="0"/>
    </xf>
    <xf numFmtId="2" fontId="17" fillId="8" borderId="5" xfId="0" applyNumberFormat="1" applyFont="1" applyFill="1" applyBorder="1" applyAlignment="1" applyProtection="1">
      <alignment vertical="center"/>
      <protection locked="0"/>
    </xf>
    <xf numFmtId="0" fontId="5" fillId="17" borderId="1" xfId="0" applyFont="1" applyFill="1" applyBorder="1" applyAlignment="1" applyProtection="1">
      <alignment horizontal="center" vertical="center" wrapText="1"/>
      <protection locked="0"/>
    </xf>
    <xf numFmtId="0" fontId="5" fillId="17" borderId="3" xfId="0" applyFont="1" applyFill="1" applyBorder="1" applyAlignment="1" applyProtection="1">
      <alignment horizontal="center" vertical="center" wrapText="1"/>
      <protection locked="0"/>
    </xf>
    <xf numFmtId="2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34" fillId="17" borderId="1" xfId="71" applyNumberFormat="1" applyFont="1" applyFill="1" applyBorder="1" applyAlignment="1" applyProtection="1">
      <alignment horizontal="center" vertical="center" wrapText="1"/>
      <protection locked="0"/>
    </xf>
    <xf numFmtId="0" fontId="34" fillId="17" borderId="1" xfId="71" applyFont="1" applyFill="1" applyBorder="1" applyAlignment="1" applyProtection="1">
      <alignment horizontal="center" vertical="center" wrapText="1"/>
      <protection locked="0"/>
    </xf>
    <xf numFmtId="0" fontId="34" fillId="17" borderId="3" xfId="71" applyFont="1" applyFill="1" applyBorder="1" applyAlignment="1" applyProtection="1">
      <alignment horizontal="center" vertical="center" wrapText="1"/>
      <protection locked="0"/>
    </xf>
    <xf numFmtId="172" fontId="24" fillId="2" borderId="1" xfId="0" applyNumberFormat="1" applyFont="1" applyFill="1" applyBorder="1" applyAlignment="1" applyProtection="1">
      <alignment horizontal="center" vertical="center"/>
      <protection locked="0"/>
    </xf>
    <xf numFmtId="172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168" fontId="5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2" xfId="0" applyFont="1" applyFill="1" applyBorder="1" applyAlignment="1" applyProtection="1">
      <alignment horizontal="center" vertical="center" wrapText="1"/>
      <protection locked="0"/>
    </xf>
    <xf numFmtId="2" fontId="3" fillId="17" borderId="13" xfId="0" applyNumberFormat="1" applyFont="1" applyFill="1" applyBorder="1" applyAlignment="1" applyProtection="1">
      <alignment vertical="center" wrapText="1"/>
      <protection locked="0"/>
    </xf>
    <xf numFmtId="0" fontId="5" fillId="17" borderId="13" xfId="0" applyFont="1" applyFill="1" applyBorder="1" applyAlignment="1" applyProtection="1">
      <alignment horizontal="left" vertical="center"/>
      <protection locked="0"/>
    </xf>
    <xf numFmtId="0" fontId="7" fillId="17" borderId="13" xfId="0" applyFont="1" applyFill="1" applyBorder="1" applyAlignment="1" applyProtection="1">
      <alignment vertical="center"/>
      <protection locked="0"/>
    </xf>
    <xf numFmtId="0" fontId="7" fillId="17" borderId="13" xfId="0" applyFont="1" applyFill="1" applyBorder="1" applyAlignment="1" applyProtection="1">
      <alignment horizontal="center" vertical="center"/>
      <protection locked="0"/>
    </xf>
    <xf numFmtId="0" fontId="7" fillId="17" borderId="4" xfId="0" applyFont="1" applyFill="1" applyBorder="1" applyAlignment="1" applyProtection="1">
      <alignment vertical="center"/>
      <protection locked="0"/>
    </xf>
    <xf numFmtId="171" fontId="3" fillId="17" borderId="4" xfId="0" applyNumberFormat="1" applyFont="1" applyFill="1" applyBorder="1" applyAlignment="1" applyProtection="1">
      <alignment vertical="center" wrapText="1"/>
      <protection locked="0"/>
    </xf>
    <xf numFmtId="165" fontId="3" fillId="17" borderId="4" xfId="0" applyNumberFormat="1" applyFont="1" applyFill="1" applyBorder="1" applyAlignment="1" applyProtection="1">
      <alignment vertical="center" wrapText="1"/>
      <protection locked="0"/>
    </xf>
    <xf numFmtId="0" fontId="7" fillId="17" borderId="5" xfId="0" applyFont="1" applyFill="1" applyBorder="1" applyAlignment="1" applyProtection="1">
      <alignment vertical="center"/>
      <protection locked="0"/>
    </xf>
    <xf numFmtId="0" fontId="11" fillId="17" borderId="15" xfId="71" applyFont="1" applyFill="1" applyBorder="1" applyAlignment="1" applyProtection="1">
      <alignment horizontal="center" vertical="center" wrapText="1"/>
      <protection locked="0"/>
    </xf>
    <xf numFmtId="0" fontId="20" fillId="10" borderId="22" xfId="71" applyFont="1" applyFill="1" applyBorder="1" applyAlignment="1" applyProtection="1">
      <alignment horizontal="center" vertical="center" wrapText="1"/>
      <protection locked="0"/>
    </xf>
    <xf numFmtId="0" fontId="20" fillId="10" borderId="11" xfId="71" applyFont="1" applyFill="1" applyBorder="1" applyAlignment="1" applyProtection="1">
      <alignment horizontal="center" vertical="center" wrapText="1"/>
      <protection locked="0"/>
    </xf>
    <xf numFmtId="0" fontId="38" fillId="19" borderId="33" xfId="0" applyFont="1" applyFill="1" applyBorder="1" applyAlignment="1" applyProtection="1">
      <alignment horizontal="center" vertical="center" wrapText="1"/>
      <protection locked="0"/>
    </xf>
    <xf numFmtId="0" fontId="6" fillId="17" borderId="15" xfId="71" applyFont="1" applyFill="1" applyBorder="1" applyAlignment="1" applyProtection="1">
      <alignment horizontal="center" vertical="center" wrapText="1"/>
      <protection locked="0"/>
    </xf>
    <xf numFmtId="167" fontId="10" fillId="17" borderId="2" xfId="0" applyNumberFormat="1" applyFont="1" applyFill="1" applyBorder="1" applyAlignment="1" applyProtection="1">
      <alignment horizontal="center" vertical="center"/>
      <protection locked="0"/>
    </xf>
    <xf numFmtId="167" fontId="14" fillId="10" borderId="2" xfId="0" applyNumberFormat="1" applyFont="1" applyFill="1" applyBorder="1" applyAlignment="1" applyProtection="1">
      <alignment horizontal="center" vertical="center"/>
      <protection locked="0"/>
    </xf>
    <xf numFmtId="167" fontId="14" fillId="10" borderId="12" xfId="0" applyNumberFormat="1" applyFont="1" applyFill="1" applyBorder="1" applyAlignment="1" applyProtection="1">
      <alignment horizontal="center" vertical="center"/>
      <protection locked="0"/>
    </xf>
    <xf numFmtId="0" fontId="6" fillId="17" borderId="15" xfId="71" applyFont="1" applyFill="1" applyBorder="1" applyAlignment="1" applyProtection="1">
      <alignment horizontal="center" vertical="center" textRotation="90" wrapText="1"/>
      <protection locked="0"/>
    </xf>
    <xf numFmtId="0" fontId="6" fillId="17" borderId="2" xfId="71" applyFont="1" applyFill="1" applyBorder="1" applyAlignment="1" applyProtection="1">
      <alignment horizontal="center" vertical="center" wrapText="1"/>
      <protection locked="0"/>
    </xf>
    <xf numFmtId="0" fontId="6" fillId="17" borderId="14" xfId="71" applyFont="1" applyFill="1" applyBorder="1" applyAlignment="1" applyProtection="1">
      <alignment horizontal="center" vertical="center" wrapText="1"/>
      <protection locked="0"/>
    </xf>
    <xf numFmtId="0" fontId="21" fillId="10" borderId="14" xfId="71" applyFont="1" applyFill="1" applyBorder="1" applyAlignment="1" applyProtection="1">
      <alignment horizontal="center" vertical="center" wrapText="1"/>
      <protection locked="0"/>
    </xf>
    <xf numFmtId="0" fontId="21" fillId="10" borderId="13" xfId="71" applyFont="1" applyFill="1" applyBorder="1" applyAlignment="1" applyProtection="1">
      <alignment horizontal="center" vertical="center" wrapText="1"/>
      <protection locked="0"/>
    </xf>
    <xf numFmtId="0" fontId="13" fillId="9" borderId="13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2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 textRotation="90" wrapText="1"/>
      <protection locked="0"/>
    </xf>
    <xf numFmtId="0" fontId="6" fillId="4" borderId="4" xfId="0" applyFont="1" applyFill="1" applyBorder="1" applyAlignment="1" applyProtection="1">
      <alignment horizontal="center" vertical="center" textRotation="90" wrapText="1"/>
      <protection locked="0"/>
    </xf>
    <xf numFmtId="0" fontId="13" fillId="4" borderId="4" xfId="0" applyFont="1" applyFill="1" applyBorder="1" applyAlignment="1" applyProtection="1">
      <alignment horizontal="center" vertical="center" textRotation="90" wrapText="1"/>
      <protection locked="0"/>
    </xf>
    <xf numFmtId="171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4" borderId="4" xfId="0" applyFont="1" applyFill="1" applyBorder="1" applyAlignment="1" applyProtection="1">
      <alignment horizontal="center" vertical="center" wrapText="1"/>
      <protection locked="0"/>
    </xf>
    <xf numFmtId="0" fontId="8" fillId="14" borderId="2" xfId="71" applyFont="1" applyFill="1" applyBorder="1" applyAlignment="1" applyProtection="1">
      <alignment horizontal="center" vertical="center"/>
      <protection locked="0"/>
    </xf>
    <xf numFmtId="2" fontId="41" fillId="2" borderId="1" xfId="0" applyNumberFormat="1" applyFont="1" applyFill="1" applyBorder="1" applyAlignment="1" applyProtection="1">
      <alignment horizontal="right" vertical="center"/>
      <protection locked="0"/>
    </xf>
    <xf numFmtId="3" fontId="41" fillId="2" borderId="1" xfId="0" applyNumberFormat="1" applyFont="1" applyFill="1" applyBorder="1" applyAlignment="1" applyProtection="1">
      <alignment horizontal="right" vertical="center"/>
      <protection locked="0"/>
    </xf>
    <xf numFmtId="3" fontId="41" fillId="2" borderId="2" xfId="0" applyNumberFormat="1" applyFont="1" applyFill="1" applyBorder="1" applyAlignment="1" applyProtection="1">
      <alignment horizontal="right" vertical="center"/>
      <protection locked="0"/>
    </xf>
    <xf numFmtId="168" fontId="40" fillId="2" borderId="2" xfId="0" applyNumberFormat="1" applyFont="1" applyFill="1" applyBorder="1" applyAlignment="1" applyProtection="1">
      <alignment vertical="center"/>
      <protection locked="0"/>
    </xf>
    <xf numFmtId="168" fontId="40" fillId="2" borderId="1" xfId="0" applyNumberFormat="1" applyFont="1" applyFill="1" applyBorder="1" applyAlignment="1" applyProtection="1">
      <alignment vertical="center"/>
      <protection locked="0"/>
    </xf>
    <xf numFmtId="166" fontId="40" fillId="2" borderId="2" xfId="0" applyNumberFormat="1" applyFont="1" applyFill="1" applyBorder="1" applyAlignment="1" applyProtection="1">
      <alignment horizontal="right" vertical="center"/>
      <protection locked="0"/>
    </xf>
    <xf numFmtId="2" fontId="40" fillId="2" borderId="2" xfId="0" applyNumberFormat="1" applyFont="1" applyFill="1" applyBorder="1" applyAlignment="1" applyProtection="1">
      <alignment vertical="center"/>
      <protection locked="0"/>
    </xf>
    <xf numFmtId="164" fontId="40" fillId="2" borderId="2" xfId="0" applyNumberFormat="1" applyFont="1" applyFill="1" applyBorder="1" applyAlignment="1" applyProtection="1">
      <alignment vertical="center"/>
      <protection locked="0"/>
    </xf>
    <xf numFmtId="164" fontId="40" fillId="2" borderId="12" xfId="0" applyNumberFormat="1" applyFont="1" applyFill="1" applyBorder="1" applyAlignment="1" applyProtection="1">
      <alignment vertical="center"/>
      <protection locked="0"/>
    </xf>
    <xf numFmtId="0" fontId="7" fillId="12" borderId="1" xfId="71" applyFill="1" applyBorder="1" applyAlignment="1" applyProtection="1">
      <alignment horizontal="center" vertical="center"/>
      <protection locked="0"/>
    </xf>
    <xf numFmtId="2" fontId="10" fillId="9" borderId="1" xfId="71" applyNumberFormat="1" applyFont="1" applyFill="1" applyBorder="1" applyAlignment="1" applyProtection="1">
      <alignment vertical="center"/>
      <protection locked="0"/>
    </xf>
    <xf numFmtId="0" fontId="12" fillId="0" borderId="11" xfId="0" applyFont="1" applyBorder="1" applyAlignment="1">
      <alignment vertical="center"/>
    </xf>
    <xf numFmtId="0" fontId="12" fillId="0" borderId="0" xfId="0" applyFont="1" applyAlignment="1">
      <alignment vertical="center"/>
    </xf>
    <xf numFmtId="2" fontId="18" fillId="3" borderId="13" xfId="0" applyNumberFormat="1" applyFont="1" applyFill="1" applyBorder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171" fontId="5" fillId="0" borderId="0" xfId="0" applyNumberFormat="1" applyFont="1" applyAlignment="1">
      <alignment horizontal="right" vertical="center"/>
    </xf>
    <xf numFmtId="0" fontId="7" fillId="0" borderId="11" xfId="0" applyFont="1" applyBorder="1" applyAlignment="1">
      <alignment vertical="center"/>
    </xf>
    <xf numFmtId="2" fontId="18" fillId="3" borderId="4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171" fontId="4" fillId="0" borderId="0" xfId="0" applyNumberFormat="1" applyFont="1" applyAlignment="1">
      <alignment horizontal="centerContinuous" vertical="center"/>
    </xf>
    <xf numFmtId="3" fontId="18" fillId="3" borderId="4" xfId="0" applyNumberFormat="1" applyFont="1" applyFill="1" applyBorder="1" applyAlignment="1">
      <alignment vertical="center"/>
    </xf>
    <xf numFmtId="0" fontId="18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1" fontId="3" fillId="0" borderId="0" xfId="0" applyNumberFormat="1" applyFont="1" applyAlignment="1">
      <alignment vertical="center" wrapText="1"/>
    </xf>
    <xf numFmtId="1" fontId="18" fillId="3" borderId="4" xfId="0" applyNumberFormat="1" applyFont="1" applyFill="1" applyBorder="1" applyAlignment="1">
      <alignment vertical="center"/>
    </xf>
    <xf numFmtId="2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vertical="center"/>
    </xf>
    <xf numFmtId="171" fontId="12" fillId="0" borderId="0" xfId="0" applyNumberFormat="1" applyFont="1" applyAlignment="1">
      <alignment vertical="center"/>
    </xf>
    <xf numFmtId="0" fontId="1" fillId="12" borderId="1" xfId="71" applyFont="1" applyFill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21" borderId="34" xfId="0" applyFont="1" applyFill="1" applyBorder="1" applyAlignment="1" applyProtection="1">
      <alignment horizontal="center" vertical="center" wrapText="1"/>
      <protection locked="0"/>
    </xf>
    <xf numFmtId="0" fontId="3" fillId="21" borderId="23" xfId="0" applyFont="1" applyFill="1" applyBorder="1" applyAlignment="1" applyProtection="1">
      <alignment horizontal="center" vertical="center" textRotation="90" wrapText="1"/>
      <protection locked="0"/>
    </xf>
    <xf numFmtId="169" fontId="42" fillId="17" borderId="12" xfId="0" applyNumberFormat="1" applyFont="1" applyFill="1" applyBorder="1" applyAlignment="1" applyProtection="1">
      <alignment horizontal="center" vertical="center"/>
      <protection locked="0"/>
    </xf>
    <xf numFmtId="169" fontId="42" fillId="17" borderId="13" xfId="0" applyNumberFormat="1" applyFont="1" applyFill="1" applyBorder="1" applyAlignment="1" applyProtection="1">
      <alignment horizontal="center" vertical="center"/>
      <protection locked="0"/>
    </xf>
    <xf numFmtId="169" fontId="42" fillId="17" borderId="26" xfId="0" applyNumberFormat="1" applyFont="1" applyFill="1" applyBorder="1" applyAlignment="1" applyProtection="1">
      <alignment horizontal="center" vertical="center"/>
      <protection locked="0"/>
    </xf>
    <xf numFmtId="169" fontId="42" fillId="17" borderId="3" xfId="0" applyNumberFormat="1" applyFont="1" applyFill="1" applyBorder="1" applyAlignment="1" applyProtection="1">
      <alignment horizontal="center" vertical="center"/>
      <protection locked="0"/>
    </xf>
    <xf numFmtId="169" fontId="42" fillId="17" borderId="4" xfId="0" applyNumberFormat="1" applyFont="1" applyFill="1" applyBorder="1" applyAlignment="1" applyProtection="1">
      <alignment horizontal="center" vertical="center"/>
      <protection locked="0"/>
    </xf>
    <xf numFmtId="169" fontId="42" fillId="17" borderId="25" xfId="0" applyNumberFormat="1" applyFont="1" applyFill="1" applyBorder="1" applyAlignment="1" applyProtection="1">
      <alignment horizontal="center" vertical="center"/>
      <protection locked="0"/>
    </xf>
    <xf numFmtId="0" fontId="29" fillId="6" borderId="30" xfId="0" applyFont="1" applyFill="1" applyBorder="1" applyAlignment="1">
      <alignment horizontal="center" vertical="center" wrapText="1"/>
    </xf>
    <xf numFmtId="0" fontId="29" fillId="6" borderId="31" xfId="0" applyFont="1" applyFill="1" applyBorder="1" applyAlignment="1">
      <alignment horizontal="center" vertical="center" wrapText="1"/>
    </xf>
    <xf numFmtId="169" fontId="42" fillId="17" borderId="1" xfId="0" applyNumberFormat="1" applyFont="1" applyFill="1" applyBorder="1" applyAlignment="1" applyProtection="1">
      <alignment horizontal="center" vertical="center"/>
      <protection locked="0"/>
    </xf>
    <xf numFmtId="169" fontId="42" fillId="17" borderId="8" xfId="0" quotePrefix="1" applyNumberFormat="1" applyFont="1" applyFill="1" applyBorder="1" applyAlignment="1" applyProtection="1">
      <alignment horizontal="center" vertical="center"/>
      <protection locked="0"/>
    </xf>
    <xf numFmtId="169" fontId="42" fillId="17" borderId="16" xfId="0" applyNumberFormat="1" applyFont="1" applyFill="1" applyBorder="1" applyAlignment="1" applyProtection="1">
      <alignment horizontal="center" vertical="center"/>
      <protection locked="0"/>
    </xf>
    <xf numFmtId="169" fontId="42" fillId="17" borderId="7" xfId="0" applyNumberFormat="1" applyFont="1" applyFill="1" applyBorder="1" applyAlignment="1" applyProtection="1">
      <alignment horizontal="center" vertical="center"/>
      <protection locked="0"/>
    </xf>
    <xf numFmtId="169" fontId="42" fillId="17" borderId="8" xfId="0" applyNumberFormat="1" applyFont="1" applyFill="1" applyBorder="1" applyAlignment="1" applyProtection="1">
      <alignment horizontal="center" vertical="center"/>
      <protection locked="0"/>
    </xf>
    <xf numFmtId="0" fontId="10" fillId="5" borderId="3" xfId="0" applyFont="1" applyFill="1" applyBorder="1" applyAlignment="1" applyProtection="1">
      <alignment horizontal="left" vertical="center"/>
      <protection locked="0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42" fillId="26" borderId="0" xfId="0" applyFont="1" applyFill="1" applyAlignment="1" applyProtection="1">
      <alignment horizontal="left" vertical="center" wrapText="1"/>
      <protection locked="0"/>
    </xf>
    <xf numFmtId="0" fontId="42" fillId="26" borderId="0" xfId="0" applyFont="1" applyFill="1" applyAlignment="1" applyProtection="1">
      <alignment horizontal="left" vertical="center"/>
      <protection locked="0"/>
    </xf>
    <xf numFmtId="172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172" fontId="24" fillId="2" borderId="4" xfId="0" applyNumberFormat="1" applyFont="1" applyFill="1" applyBorder="1" applyAlignment="1" applyProtection="1">
      <alignment horizontal="center" vertical="center" wrapText="1"/>
      <protection locked="0"/>
    </xf>
    <xf numFmtId="172" fontId="2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17" borderId="15" xfId="71" applyFont="1" applyFill="1" applyBorder="1" applyAlignment="1" applyProtection="1">
      <alignment horizontal="center" vertical="center" wrapText="1"/>
      <protection locked="0"/>
    </xf>
    <xf numFmtId="0" fontId="6" fillId="17" borderId="2" xfId="71" applyFont="1" applyFill="1" applyBorder="1" applyAlignment="1" applyProtection="1">
      <alignment horizontal="center" vertical="center" wrapText="1"/>
      <protection locked="0"/>
    </xf>
    <xf numFmtId="171" fontId="6" fillId="17" borderId="15" xfId="71" applyNumberFormat="1" applyFont="1" applyFill="1" applyBorder="1" applyAlignment="1" applyProtection="1">
      <alignment horizontal="center" vertical="center" wrapText="1"/>
      <protection locked="0"/>
    </xf>
    <xf numFmtId="171" fontId="6" fillId="17" borderId="2" xfId="71" applyNumberFormat="1" applyFont="1" applyFill="1" applyBorder="1" applyAlignment="1" applyProtection="1">
      <alignment horizontal="center" vertical="center" wrapText="1"/>
      <protection locked="0"/>
    </xf>
    <xf numFmtId="0" fontId="6" fillId="17" borderId="15" xfId="71" applyFont="1" applyFill="1" applyBorder="1" applyAlignment="1" applyProtection="1">
      <alignment horizontal="center" vertical="center" textRotation="90" wrapText="1"/>
      <protection locked="0"/>
    </xf>
    <xf numFmtId="0" fontId="6" fillId="17" borderId="2" xfId="71" applyFont="1" applyFill="1" applyBorder="1" applyAlignment="1" applyProtection="1">
      <alignment horizontal="center" vertical="center" textRotation="90" wrapText="1"/>
      <protection locked="0"/>
    </xf>
    <xf numFmtId="0" fontId="6" fillId="24" borderId="15" xfId="71" applyFont="1" applyFill="1" applyBorder="1" applyAlignment="1" applyProtection="1">
      <alignment horizontal="center" vertical="center" textRotation="90" wrapText="1"/>
      <protection locked="0"/>
    </xf>
    <xf numFmtId="0" fontId="6" fillId="24" borderId="2" xfId="71" applyFont="1" applyFill="1" applyBorder="1" applyAlignment="1" applyProtection="1">
      <alignment horizontal="center" vertical="center" textRotation="90" wrapText="1"/>
      <protection locked="0"/>
    </xf>
    <xf numFmtId="0" fontId="13" fillId="17" borderId="15" xfId="71" applyFont="1" applyFill="1" applyBorder="1" applyAlignment="1" applyProtection="1">
      <alignment horizontal="center" vertical="center" textRotation="90" wrapText="1"/>
      <protection locked="0"/>
    </xf>
    <xf numFmtId="0" fontId="13" fillId="17" borderId="2" xfId="71" applyFont="1" applyFill="1" applyBorder="1" applyAlignment="1" applyProtection="1">
      <alignment horizontal="center" vertical="center" textRotation="90" wrapText="1"/>
      <protection locked="0"/>
    </xf>
    <xf numFmtId="2" fontId="6" fillId="17" borderId="15" xfId="0" applyNumberFormat="1" applyFont="1" applyFill="1" applyBorder="1" applyAlignment="1" applyProtection="1">
      <alignment horizontal="center" vertical="center" wrapText="1"/>
      <protection locked="0"/>
    </xf>
    <xf numFmtId="2" fontId="6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41" fillId="19" borderId="28" xfId="0" applyFont="1" applyFill="1" applyBorder="1" applyAlignment="1" applyProtection="1">
      <alignment horizontal="center" vertical="center" wrapText="1"/>
      <protection locked="0"/>
    </xf>
    <xf numFmtId="0" fontId="41" fillId="19" borderId="29" xfId="0" applyFont="1" applyFill="1" applyBorder="1" applyAlignment="1" applyProtection="1">
      <alignment horizontal="center" vertical="center" wrapText="1"/>
      <protection locked="0"/>
    </xf>
    <xf numFmtId="0" fontId="6" fillId="17" borderId="3" xfId="71" applyFont="1" applyFill="1" applyBorder="1" applyAlignment="1" applyProtection="1">
      <alignment horizontal="center" vertical="center" wrapText="1"/>
      <protection locked="0"/>
    </xf>
    <xf numFmtId="0" fontId="6" fillId="17" borderId="5" xfId="71" applyFont="1" applyFill="1" applyBorder="1" applyAlignment="1" applyProtection="1">
      <alignment horizontal="center" vertical="center"/>
      <protection locked="0"/>
    </xf>
    <xf numFmtId="3" fontId="5" fillId="17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17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17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17" borderId="3" xfId="0" applyFont="1" applyFill="1" applyBorder="1" applyAlignment="1" applyProtection="1">
      <alignment horizontal="center" vertical="center" wrapText="1"/>
      <protection locked="0"/>
    </xf>
    <xf numFmtId="0" fontId="5" fillId="17" borderId="4" xfId="0" applyFont="1" applyFill="1" applyBorder="1" applyAlignment="1" applyProtection="1">
      <alignment horizontal="center" vertical="center" wrapText="1"/>
      <protection locked="0"/>
    </xf>
    <xf numFmtId="0" fontId="5" fillId="17" borderId="5" xfId="0" applyFont="1" applyFill="1" applyBorder="1" applyAlignment="1" applyProtection="1">
      <alignment horizontal="center" vertical="center" wrapText="1"/>
      <protection locked="0"/>
    </xf>
    <xf numFmtId="0" fontId="30" fillId="19" borderId="3" xfId="71" applyFont="1" applyFill="1" applyBorder="1" applyAlignment="1" applyProtection="1">
      <alignment horizontal="center" vertical="center" wrapText="1"/>
      <protection locked="0"/>
    </xf>
    <xf numFmtId="0" fontId="30" fillId="19" borderId="4" xfId="71" applyFont="1" applyFill="1" applyBorder="1" applyAlignment="1" applyProtection="1">
      <alignment horizontal="center" vertical="center" wrapText="1"/>
      <protection locked="0"/>
    </xf>
    <xf numFmtId="0" fontId="30" fillId="19" borderId="5" xfId="71" applyFont="1" applyFill="1" applyBorder="1" applyAlignment="1" applyProtection="1">
      <alignment horizontal="center" vertical="center" wrapText="1"/>
      <protection locked="0"/>
    </xf>
    <xf numFmtId="0" fontId="24" fillId="10" borderId="3" xfId="71" applyFont="1" applyFill="1" applyBorder="1" applyAlignment="1" applyProtection="1">
      <alignment horizontal="center" vertical="center" wrapText="1"/>
      <protection locked="0"/>
    </xf>
    <xf numFmtId="0" fontId="24" fillId="10" borderId="4" xfId="71" applyFont="1" applyFill="1" applyBorder="1" applyAlignment="1" applyProtection="1">
      <alignment horizontal="center" vertical="center" wrapText="1"/>
      <protection locked="0"/>
    </xf>
    <xf numFmtId="0" fontId="24" fillId="10" borderId="5" xfId="71" applyFont="1" applyFill="1" applyBorder="1" applyAlignment="1" applyProtection="1">
      <alignment horizontal="center" vertical="center" wrapText="1"/>
      <protection locked="0"/>
    </xf>
    <xf numFmtId="165" fontId="12" fillId="3" borderId="12" xfId="77" applyFont="1" applyFill="1" applyBorder="1" applyAlignment="1">
      <alignment vertical="center" wrapText="1"/>
    </xf>
    <xf numFmtId="165" fontId="12" fillId="3" borderId="13" xfId="77" applyFont="1" applyFill="1" applyBorder="1" applyAlignment="1">
      <alignment vertical="center" wrapText="1"/>
    </xf>
    <xf numFmtId="165" fontId="12" fillId="3" borderId="3" xfId="77" applyFont="1" applyFill="1" applyBorder="1" applyAlignment="1">
      <alignment vertical="center" wrapText="1"/>
    </xf>
    <xf numFmtId="165" fontId="12" fillId="3" borderId="4" xfId="77" applyFont="1" applyFill="1" applyBorder="1" applyAlignment="1">
      <alignment vertical="center" wrapText="1"/>
    </xf>
    <xf numFmtId="0" fontId="35" fillId="14" borderId="15" xfId="0" applyFont="1" applyFill="1" applyBorder="1" applyAlignment="1" applyProtection="1">
      <alignment horizontal="center" vertical="center"/>
      <protection locked="0"/>
    </xf>
    <xf numFmtId="0" fontId="35" fillId="14" borderId="2" xfId="0" applyFont="1" applyFill="1" applyBorder="1" applyAlignment="1" applyProtection="1">
      <alignment horizontal="center" vertical="center"/>
      <protection locked="0"/>
    </xf>
    <xf numFmtId="2" fontId="45" fillId="0" borderId="0" xfId="0" applyNumberFormat="1" applyFont="1" applyAlignment="1" applyProtection="1">
      <alignment horizontal="center" vertical="center"/>
      <protection locked="0"/>
    </xf>
    <xf numFmtId="0" fontId="18" fillId="22" borderId="3" xfId="0" applyFont="1" applyFill="1" applyBorder="1" applyAlignment="1" applyProtection="1">
      <alignment horizontal="center" vertical="center" wrapText="1"/>
      <protection locked="0"/>
    </xf>
    <xf numFmtId="0" fontId="18" fillId="22" borderId="4" xfId="0" applyFont="1" applyFill="1" applyBorder="1" applyAlignment="1" applyProtection="1">
      <alignment horizontal="center" vertical="center" wrapText="1"/>
      <protection locked="0"/>
    </xf>
    <xf numFmtId="0" fontId="6" fillId="17" borderId="15" xfId="0" applyFont="1" applyFill="1" applyBorder="1" applyAlignment="1" applyProtection="1">
      <alignment horizontal="center" vertical="center" wrapText="1"/>
      <protection locked="0"/>
    </xf>
    <xf numFmtId="0" fontId="6" fillId="17" borderId="2" xfId="0" applyFont="1" applyFill="1" applyBorder="1" applyAlignment="1" applyProtection="1">
      <alignment horizontal="center" vertical="center" wrapText="1"/>
      <protection locked="0"/>
    </xf>
    <xf numFmtId="0" fontId="6" fillId="17" borderId="7" xfId="0" applyFont="1" applyFill="1" applyBorder="1" applyAlignment="1" applyProtection="1">
      <alignment horizontal="center" vertical="center" wrapText="1"/>
      <protection locked="0"/>
    </xf>
    <xf numFmtId="0" fontId="6" fillId="17" borderId="8" xfId="0" applyFont="1" applyFill="1" applyBorder="1" applyAlignment="1" applyProtection="1">
      <alignment horizontal="center" vertical="center" wrapText="1"/>
      <protection locked="0"/>
    </xf>
    <xf numFmtId="0" fontId="6" fillId="17" borderId="9" xfId="0" applyFont="1" applyFill="1" applyBorder="1" applyAlignment="1" applyProtection="1">
      <alignment horizontal="center" vertical="center" wrapText="1"/>
      <protection locked="0"/>
    </xf>
    <xf numFmtId="0" fontId="6" fillId="17" borderId="12" xfId="0" applyFont="1" applyFill="1" applyBorder="1" applyAlignment="1" applyProtection="1">
      <alignment horizontal="center" vertical="center" wrapText="1"/>
      <protection locked="0"/>
    </xf>
    <xf numFmtId="0" fontId="6" fillId="17" borderId="13" xfId="0" applyFont="1" applyFill="1" applyBorder="1" applyAlignment="1" applyProtection="1">
      <alignment horizontal="center" vertical="center" wrapText="1"/>
      <protection locked="0"/>
    </xf>
    <xf numFmtId="0" fontId="6" fillId="17" borderId="14" xfId="0" applyFont="1" applyFill="1" applyBorder="1" applyAlignment="1" applyProtection="1">
      <alignment horizontal="center" vertical="center" wrapText="1"/>
      <protection locked="0"/>
    </xf>
    <xf numFmtId="0" fontId="16" fillId="22" borderId="4" xfId="0" applyFont="1" applyFill="1" applyBorder="1" applyAlignment="1" applyProtection="1">
      <alignment horizontal="center" vertical="center" wrapText="1"/>
      <protection locked="0"/>
    </xf>
    <xf numFmtId="0" fontId="16" fillId="22" borderId="5" xfId="0" applyFont="1" applyFill="1" applyBorder="1" applyAlignment="1" applyProtection="1">
      <alignment horizontal="center" vertical="center" wrapText="1"/>
      <protection locked="0"/>
    </xf>
    <xf numFmtId="0" fontId="27" fillId="6" borderId="12" xfId="0" applyFont="1" applyFill="1" applyBorder="1" applyAlignment="1" applyProtection="1">
      <alignment horizontal="right" vertical="center" wrapText="1"/>
      <protection locked="0"/>
    </xf>
    <xf numFmtId="0" fontId="27" fillId="6" borderId="13" xfId="0" applyFont="1" applyFill="1" applyBorder="1" applyAlignment="1" applyProtection="1">
      <alignment horizontal="right" vertical="center" wrapText="1"/>
      <protection locked="0"/>
    </xf>
    <xf numFmtId="2" fontId="10" fillId="17" borderId="27" xfId="0" applyNumberFormat="1" applyFont="1" applyFill="1" applyBorder="1" applyAlignment="1" applyProtection="1">
      <alignment horizontal="center" vertical="center" wrapText="1"/>
      <protection locked="0"/>
    </xf>
    <xf numFmtId="2" fontId="10" fillId="17" borderId="14" xfId="0" applyNumberFormat="1" applyFont="1" applyFill="1" applyBorder="1" applyAlignment="1" applyProtection="1">
      <alignment horizontal="center" vertical="center" wrapText="1"/>
      <protection locked="0"/>
    </xf>
    <xf numFmtId="0" fontId="29" fillId="6" borderId="13" xfId="0" applyFont="1" applyFill="1" applyBorder="1" applyAlignment="1" applyProtection="1">
      <alignment horizontal="center" vertical="center" wrapText="1"/>
      <protection locked="0"/>
    </xf>
    <xf numFmtId="0" fontId="29" fillId="6" borderId="14" xfId="0" applyFont="1" applyFill="1" applyBorder="1" applyAlignment="1" applyProtection="1">
      <alignment horizontal="center" vertical="center"/>
      <protection locked="0"/>
    </xf>
  </cellXfs>
  <cellStyles count="80">
    <cellStyle name="Euro" xfId="1" xr:uid="{00000000-0005-0000-0000-000000000000}"/>
    <cellStyle name="Euro 2" xfId="2" xr:uid="{00000000-0005-0000-0000-000001000000}"/>
    <cellStyle name="Euro 3" xfId="3" xr:uid="{00000000-0005-0000-0000-000002000000}"/>
    <cellStyle name="Euro 3 2" xfId="4" xr:uid="{00000000-0005-0000-0000-000003000000}"/>
    <cellStyle name="Euro 3 3" xfId="5" xr:uid="{00000000-0005-0000-0000-000004000000}"/>
    <cellStyle name="Euro 3 3 10" xfId="6" xr:uid="{00000000-0005-0000-0000-000005000000}"/>
    <cellStyle name="Euro 3 3 11" xfId="7" xr:uid="{00000000-0005-0000-0000-000006000000}"/>
    <cellStyle name="Euro 3 3 12" xfId="8" xr:uid="{00000000-0005-0000-0000-000007000000}"/>
    <cellStyle name="Euro 3 3 13" xfId="9" xr:uid="{00000000-0005-0000-0000-000008000000}"/>
    <cellStyle name="Euro 3 3 14" xfId="10" xr:uid="{00000000-0005-0000-0000-000009000000}"/>
    <cellStyle name="Euro 3 3 15" xfId="11" xr:uid="{00000000-0005-0000-0000-00000A000000}"/>
    <cellStyle name="Euro 3 3 16" xfId="12" xr:uid="{00000000-0005-0000-0000-00000B000000}"/>
    <cellStyle name="Euro 3 3 17" xfId="13" xr:uid="{00000000-0005-0000-0000-00000C000000}"/>
    <cellStyle name="Euro 3 3 18" xfId="14" xr:uid="{00000000-0005-0000-0000-00000D000000}"/>
    <cellStyle name="Euro 3 3 19" xfId="15" xr:uid="{00000000-0005-0000-0000-00000E000000}"/>
    <cellStyle name="Euro 3 3 2" xfId="16" xr:uid="{00000000-0005-0000-0000-00000F000000}"/>
    <cellStyle name="Euro 3 3 20" xfId="17" xr:uid="{00000000-0005-0000-0000-000010000000}"/>
    <cellStyle name="Euro 3 3 3" xfId="18" xr:uid="{00000000-0005-0000-0000-000011000000}"/>
    <cellStyle name="Euro 3 3 4" xfId="19" xr:uid="{00000000-0005-0000-0000-000012000000}"/>
    <cellStyle name="Euro 3 3 5" xfId="20" xr:uid="{00000000-0005-0000-0000-000013000000}"/>
    <cellStyle name="Euro 3 3 6" xfId="21" xr:uid="{00000000-0005-0000-0000-000014000000}"/>
    <cellStyle name="Euro 3 3 7" xfId="22" xr:uid="{00000000-0005-0000-0000-000015000000}"/>
    <cellStyle name="Euro 3 3 8" xfId="23" xr:uid="{00000000-0005-0000-0000-000016000000}"/>
    <cellStyle name="Euro 3 3 9" xfId="24" xr:uid="{00000000-0005-0000-0000-000017000000}"/>
    <cellStyle name="Euro 4" xfId="25" xr:uid="{00000000-0005-0000-0000-000018000000}"/>
    <cellStyle name="Migliaia (0)_formati " xfId="26" xr:uid="{00000000-0005-0000-0000-000019000000}"/>
    <cellStyle name="Migliaia [0] 2" xfId="27" xr:uid="{00000000-0005-0000-0000-00001B000000}"/>
    <cellStyle name="Migliaia [0] 2 2" xfId="28" xr:uid="{00000000-0005-0000-0000-00001C000000}"/>
    <cellStyle name="Migliaia [0] 2 3" xfId="29" xr:uid="{00000000-0005-0000-0000-00001D000000}"/>
    <cellStyle name="Migliaia [0] 2 3 10" xfId="30" xr:uid="{00000000-0005-0000-0000-00001E000000}"/>
    <cellStyle name="Migliaia [0] 2 3 11" xfId="31" xr:uid="{00000000-0005-0000-0000-00001F000000}"/>
    <cellStyle name="Migliaia [0] 2 3 12" xfId="32" xr:uid="{00000000-0005-0000-0000-000020000000}"/>
    <cellStyle name="Migliaia [0] 2 3 13" xfId="33" xr:uid="{00000000-0005-0000-0000-000021000000}"/>
    <cellStyle name="Migliaia [0] 2 3 14" xfId="34" xr:uid="{00000000-0005-0000-0000-000022000000}"/>
    <cellStyle name="Migliaia [0] 2 3 15" xfId="35" xr:uid="{00000000-0005-0000-0000-000023000000}"/>
    <cellStyle name="Migliaia [0] 2 3 16" xfId="36" xr:uid="{00000000-0005-0000-0000-000024000000}"/>
    <cellStyle name="Migliaia [0] 2 3 17" xfId="37" xr:uid="{00000000-0005-0000-0000-000025000000}"/>
    <cellStyle name="Migliaia [0] 2 3 18" xfId="38" xr:uid="{00000000-0005-0000-0000-000026000000}"/>
    <cellStyle name="Migliaia [0] 2 3 19" xfId="39" xr:uid="{00000000-0005-0000-0000-000027000000}"/>
    <cellStyle name="Migliaia [0] 2 3 2" xfId="40" xr:uid="{00000000-0005-0000-0000-000028000000}"/>
    <cellStyle name="Migliaia [0] 2 3 20" xfId="41" xr:uid="{00000000-0005-0000-0000-000029000000}"/>
    <cellStyle name="Migliaia [0] 2 3 3" xfId="42" xr:uid="{00000000-0005-0000-0000-00002A000000}"/>
    <cellStyle name="Migliaia [0] 2 3 4" xfId="43" xr:uid="{00000000-0005-0000-0000-00002B000000}"/>
    <cellStyle name="Migliaia [0] 2 3 5" xfId="44" xr:uid="{00000000-0005-0000-0000-00002C000000}"/>
    <cellStyle name="Migliaia [0] 2 3 6" xfId="45" xr:uid="{00000000-0005-0000-0000-00002D000000}"/>
    <cellStyle name="Migliaia [0] 2 3 7" xfId="46" xr:uid="{00000000-0005-0000-0000-00002E000000}"/>
    <cellStyle name="Migliaia [0] 2 3 8" xfId="47" xr:uid="{00000000-0005-0000-0000-00002F000000}"/>
    <cellStyle name="Migliaia [0] 2 3 9" xfId="48" xr:uid="{00000000-0005-0000-0000-000030000000}"/>
    <cellStyle name="Migliaia [0] 3" xfId="49" xr:uid="{00000000-0005-0000-0000-000031000000}"/>
    <cellStyle name="Migliaia [0] 3 10" xfId="50" xr:uid="{00000000-0005-0000-0000-000032000000}"/>
    <cellStyle name="Migliaia [0] 3 11" xfId="51" xr:uid="{00000000-0005-0000-0000-000033000000}"/>
    <cellStyle name="Migliaia [0] 3 12" xfId="52" xr:uid="{00000000-0005-0000-0000-000034000000}"/>
    <cellStyle name="Migliaia [0] 3 13" xfId="53" xr:uid="{00000000-0005-0000-0000-000035000000}"/>
    <cellStyle name="Migliaia [0] 3 14" xfId="54" xr:uid="{00000000-0005-0000-0000-000036000000}"/>
    <cellStyle name="Migliaia [0] 3 15" xfId="55" xr:uid="{00000000-0005-0000-0000-000037000000}"/>
    <cellStyle name="Migliaia [0] 3 16" xfId="56" xr:uid="{00000000-0005-0000-0000-000038000000}"/>
    <cellStyle name="Migliaia [0] 3 17" xfId="57" xr:uid="{00000000-0005-0000-0000-000039000000}"/>
    <cellStyle name="Migliaia [0] 3 18" xfId="58" xr:uid="{00000000-0005-0000-0000-00003A000000}"/>
    <cellStyle name="Migliaia [0] 3 19" xfId="59" xr:uid="{00000000-0005-0000-0000-00003B000000}"/>
    <cellStyle name="Migliaia [0] 3 2" xfId="60" xr:uid="{00000000-0005-0000-0000-00003C000000}"/>
    <cellStyle name="Migliaia [0] 3 20" xfId="61" xr:uid="{00000000-0005-0000-0000-00003D000000}"/>
    <cellStyle name="Migliaia [0] 3 3" xfId="62" xr:uid="{00000000-0005-0000-0000-00003E000000}"/>
    <cellStyle name="Migliaia [0] 3 4" xfId="63" xr:uid="{00000000-0005-0000-0000-00003F000000}"/>
    <cellStyle name="Migliaia [0] 3 5" xfId="64" xr:uid="{00000000-0005-0000-0000-000040000000}"/>
    <cellStyle name="Migliaia [0] 3 6" xfId="65" xr:uid="{00000000-0005-0000-0000-000041000000}"/>
    <cellStyle name="Migliaia [0] 3 7" xfId="66" xr:uid="{00000000-0005-0000-0000-000042000000}"/>
    <cellStyle name="Migliaia [0] 3 8" xfId="67" xr:uid="{00000000-0005-0000-0000-000043000000}"/>
    <cellStyle name="Migliaia [0] 3 9" xfId="68" xr:uid="{00000000-0005-0000-0000-000044000000}"/>
    <cellStyle name="Migliaia [0] 4" xfId="69" xr:uid="{00000000-0005-0000-0000-000045000000}"/>
    <cellStyle name="Migliaia [0] 4 2" xfId="70" xr:uid="{00000000-0005-0000-0000-000046000000}"/>
    <cellStyle name="Normale" xfId="0" builtinId="0"/>
    <cellStyle name="Normale 2" xfId="71" xr:uid="{00000000-0005-0000-0000-000049000000}"/>
    <cellStyle name="Normale 3" xfId="72" xr:uid="{00000000-0005-0000-0000-00004A000000}"/>
    <cellStyle name="Normale 4" xfId="73" xr:uid="{00000000-0005-0000-0000-00004B000000}"/>
    <cellStyle name="Normale 5" xfId="74" xr:uid="{00000000-0005-0000-0000-00004C000000}"/>
    <cellStyle name="Normale 5 2" xfId="75" xr:uid="{00000000-0005-0000-0000-00004D000000}"/>
    <cellStyle name="Normale 6" xfId="76" xr:uid="{00000000-0005-0000-0000-00004E000000}"/>
    <cellStyle name="Normale_formati " xfId="77" xr:uid="{00000000-0005-0000-0000-00004F000000}"/>
    <cellStyle name="Percentuale" xfId="78" builtinId="5"/>
    <cellStyle name="Percentuale 2" xfId="79" xr:uid="{00000000-0005-0000-0000-000051000000}"/>
  </cellStyles>
  <dxfs count="39">
    <dxf>
      <font>
        <color auto="1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ont>
        <color auto="1"/>
      </font>
      <fill>
        <patternFill>
          <bgColor rgb="FF00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349C"/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183173</xdr:colOff>
      <xdr:row>15</xdr:row>
      <xdr:rowOff>40936</xdr:rowOff>
    </xdr:from>
    <xdr:to>
      <xdr:col>3</xdr:col>
      <xdr:colOff>711286</xdr:colOff>
      <xdr:row>15</xdr:row>
      <xdr:rowOff>324036</xdr:rowOff>
    </xdr:to>
    <xdr:sp macro="" textlink="">
      <xdr:nvSpPr>
        <xdr:cNvPr id="4" name="Freccia in su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651390" y="2840458"/>
          <a:ext cx="528113" cy="283100"/>
        </a:xfrm>
        <a:prstGeom prst="upArrow">
          <a:avLst/>
        </a:prstGeom>
        <a:solidFill>
          <a:srgbClr val="FF000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1</xdr:col>
      <xdr:colOff>130451</xdr:colOff>
      <xdr:row>1</xdr:row>
      <xdr:rowOff>88452</xdr:rowOff>
    </xdr:from>
    <xdr:to>
      <xdr:col>2</xdr:col>
      <xdr:colOff>1143000</xdr:colOff>
      <xdr:row>1</xdr:row>
      <xdr:rowOff>695324</xdr:rowOff>
    </xdr:to>
    <xdr:pic>
      <xdr:nvPicPr>
        <xdr:cNvPr id="3" name="Resim 1">
          <a:extLst>
            <a:ext uri="{FF2B5EF4-FFF2-40B4-BE49-F238E27FC236}">
              <a16:creationId xmlns:a16="http://schemas.microsoft.com/office/drawing/2014/main" id="{FD4599AC-5480-F555-217C-488E8BF9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516" y="262387"/>
          <a:ext cx="1956767" cy="606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246529</xdr:colOff>
      <xdr:row>4</xdr:row>
      <xdr:rowOff>414617</xdr:rowOff>
    </xdr:from>
    <xdr:to>
      <xdr:col>25</xdr:col>
      <xdr:colOff>208649</xdr:colOff>
      <xdr:row>11</xdr:row>
      <xdr:rowOff>248283</xdr:rowOff>
    </xdr:to>
    <xdr:pic>
      <xdr:nvPicPr>
        <xdr:cNvPr id="3" name="Resim 1">
          <a:extLst>
            <a:ext uri="{FF2B5EF4-FFF2-40B4-BE49-F238E27FC236}">
              <a16:creationId xmlns:a16="http://schemas.microsoft.com/office/drawing/2014/main" id="{5733E5E8-0DA1-46FB-A9C9-D94D342BF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6588" y="414617"/>
          <a:ext cx="1956767" cy="606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ucco/CTR_Trenitalia/LCC%20Minuet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yout Veicolo "/>
      <sheetName val="Layout"/>
      <sheetName val="Preventiva"/>
      <sheetName val="Controllo periodi"/>
      <sheetName val="CostoPeriodi"/>
      <sheetName val="Disponibilita"/>
      <sheetName val="Riepilogo"/>
      <sheetName val="Calcolo K Service"/>
      <sheetName val="Servizio"/>
      <sheetName val="Pre RAMS 200"/>
      <sheetName val="Correttiva"/>
      <sheetName val="Cor RAMS 200"/>
      <sheetName val="Rampa"/>
      <sheetName val="Manutenzione Programmata"/>
      <sheetName val="Report 1000 km OK"/>
      <sheetName val="Report 1000 km_NO"/>
      <sheetName val="Polmone"/>
      <sheetName val="Commenti"/>
    </sheetNames>
    <sheetDataSet>
      <sheetData sheetId="0"/>
      <sheetData sheetId="1">
        <row r="23">
          <cell r="D23">
            <v>55.6</v>
          </cell>
        </row>
        <row r="25">
          <cell r="D25">
            <v>51.645689908948647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indexed="11"/>
    <pageSetUpPr fitToPage="1"/>
  </sheetPr>
  <dimension ref="B1:G18"/>
  <sheetViews>
    <sheetView zoomScale="115" zoomScaleNormal="115" workbookViewId="0">
      <selection activeCell="D15" sqref="D15"/>
    </sheetView>
  </sheetViews>
  <sheetFormatPr defaultColWidth="8.85546875" defaultRowHeight="12.75" x14ac:dyDescent="0.2"/>
  <cols>
    <col min="1" max="1" width="8.85546875" style="30"/>
    <col min="2" max="2" width="14.140625" style="30" bestFit="1" customWidth="1"/>
    <col min="3" max="3" width="23.85546875" style="30" customWidth="1"/>
    <col min="4" max="4" width="13" style="30" customWidth="1"/>
    <col min="5" max="5" width="9.5703125" style="30" customWidth="1"/>
    <col min="6" max="6" width="35.140625" style="30" customWidth="1"/>
    <col min="7" max="7" width="1.85546875" style="30" customWidth="1"/>
    <col min="8" max="16384" width="8.85546875" style="30"/>
  </cols>
  <sheetData>
    <row r="1" spans="2:7" ht="13.5" thickBot="1" x14ac:dyDescent="0.25"/>
    <row r="2" spans="2:7" ht="60.6" customHeight="1" x14ac:dyDescent="0.2">
      <c r="B2" s="106"/>
      <c r="C2" s="230" t="s">
        <v>52</v>
      </c>
      <c r="D2" s="230"/>
      <c r="E2" s="230"/>
      <c r="F2" s="230"/>
      <c r="G2" s="231"/>
    </row>
    <row r="3" spans="2:7" ht="24.75" customHeight="1" x14ac:dyDescent="0.2">
      <c r="B3" s="108" t="s">
        <v>82</v>
      </c>
      <c r="C3" s="232"/>
      <c r="D3" s="232"/>
      <c r="E3" s="107" t="s">
        <v>83</v>
      </c>
      <c r="F3" s="233" t="s">
        <v>108</v>
      </c>
      <c r="G3" s="234"/>
    </row>
    <row r="4" spans="2:7" ht="24" customHeight="1" x14ac:dyDescent="0.2">
      <c r="B4" s="108" t="s">
        <v>84</v>
      </c>
      <c r="C4" s="227">
        <v>45475</v>
      </c>
      <c r="D4" s="228"/>
      <c r="E4" s="228"/>
      <c r="F4" s="228"/>
      <c r="G4" s="229"/>
    </row>
    <row r="5" spans="2:7" ht="15" x14ac:dyDescent="0.2">
      <c r="B5" s="108" t="s">
        <v>85</v>
      </c>
      <c r="C5" s="235" t="s">
        <v>110</v>
      </c>
      <c r="D5" s="236"/>
      <c r="E5" s="236"/>
      <c r="F5" s="236"/>
      <c r="G5" s="234"/>
    </row>
    <row r="6" spans="2:7" ht="15" x14ac:dyDescent="0.2">
      <c r="B6" s="108" t="s">
        <v>86</v>
      </c>
      <c r="C6" s="224"/>
      <c r="D6" s="225"/>
      <c r="E6" s="225"/>
      <c r="F6" s="225"/>
      <c r="G6" s="226"/>
    </row>
    <row r="7" spans="2:7" ht="20.100000000000001" customHeight="1" x14ac:dyDescent="0.2">
      <c r="B7" s="108" t="s">
        <v>87</v>
      </c>
      <c r="C7" s="227"/>
      <c r="D7" s="228"/>
      <c r="E7" s="228"/>
      <c r="F7" s="228"/>
      <c r="G7" s="229"/>
    </row>
    <row r="8" spans="2:7" ht="20.100000000000001" customHeight="1" x14ac:dyDescent="0.2">
      <c r="B8" s="108" t="s">
        <v>88</v>
      </c>
      <c r="C8" s="227"/>
      <c r="D8" s="228"/>
      <c r="E8" s="228"/>
      <c r="F8" s="228"/>
      <c r="G8" s="229"/>
    </row>
    <row r="9" spans="2:7" ht="30" customHeight="1" x14ac:dyDescent="0.2">
      <c r="B9" s="31"/>
      <c r="C9" s="27"/>
      <c r="D9" s="27"/>
      <c r="E9" s="27"/>
      <c r="F9" s="27"/>
      <c r="G9" s="32"/>
    </row>
    <row r="10" spans="2:7" ht="15" customHeight="1" x14ac:dyDescent="0.2">
      <c r="B10" s="31"/>
      <c r="C10" s="27"/>
      <c r="D10" s="27"/>
      <c r="E10" s="27"/>
      <c r="F10" s="100" t="s">
        <v>50</v>
      </c>
      <c r="G10" s="32"/>
    </row>
    <row r="11" spans="2:7" ht="15.75" x14ac:dyDescent="0.2">
      <c r="B11" s="31"/>
      <c r="C11" s="101" t="s">
        <v>45</v>
      </c>
      <c r="D11" s="102">
        <v>55</v>
      </c>
      <c r="E11" s="103" t="s">
        <v>61</v>
      </c>
      <c r="F11" s="221" t="s">
        <v>109</v>
      </c>
      <c r="G11" s="32"/>
    </row>
    <row r="12" spans="2:7" ht="15.75" x14ac:dyDescent="0.2">
      <c r="B12" s="31"/>
      <c r="C12" s="101" t="s">
        <v>46</v>
      </c>
      <c r="D12" s="104">
        <v>40</v>
      </c>
      <c r="E12" s="103" t="s">
        <v>62</v>
      </c>
      <c r="F12" s="221" t="s">
        <v>109</v>
      </c>
      <c r="G12" s="32"/>
    </row>
    <row r="13" spans="2:7" ht="15.75" x14ac:dyDescent="0.2">
      <c r="B13" s="31"/>
      <c r="C13" s="101" t="s">
        <v>47</v>
      </c>
      <c r="D13" s="28">
        <v>300000</v>
      </c>
      <c r="E13" s="103" t="s">
        <v>63</v>
      </c>
      <c r="F13" s="221" t="s">
        <v>109</v>
      </c>
      <c r="G13" s="32"/>
    </row>
    <row r="14" spans="2:7" ht="15.75" x14ac:dyDescent="0.2">
      <c r="B14" s="31"/>
      <c r="C14" s="101" t="s">
        <v>48</v>
      </c>
      <c r="D14" s="29">
        <v>30</v>
      </c>
      <c r="E14" s="105" t="s">
        <v>51</v>
      </c>
      <c r="F14" s="221" t="s">
        <v>109</v>
      </c>
      <c r="G14" s="32"/>
    </row>
    <row r="15" spans="2:7" ht="30" x14ac:dyDescent="0.2">
      <c r="B15" s="31"/>
      <c r="C15" s="101" t="s">
        <v>111</v>
      </c>
      <c r="D15" s="29">
        <v>20</v>
      </c>
      <c r="E15" s="103" t="s">
        <v>53</v>
      </c>
      <c r="F15" s="221" t="s">
        <v>109</v>
      </c>
      <c r="G15" s="32"/>
    </row>
    <row r="16" spans="2:7" x14ac:dyDescent="0.2">
      <c r="B16" s="31"/>
      <c r="C16" s="27"/>
      <c r="D16" s="27"/>
      <c r="E16" s="27"/>
      <c r="F16" s="27"/>
      <c r="G16" s="32"/>
    </row>
    <row r="17" spans="2:7" x14ac:dyDescent="0.2">
      <c r="B17" s="31"/>
      <c r="C17" s="27"/>
      <c r="D17" s="99" t="s">
        <v>49</v>
      </c>
      <c r="E17" s="27"/>
      <c r="F17" s="27"/>
      <c r="G17" s="32"/>
    </row>
    <row r="18" spans="2:7" ht="13.5" thickBot="1" x14ac:dyDescent="0.25">
      <c r="B18" s="33"/>
      <c r="C18" s="34"/>
      <c r="D18" s="34"/>
      <c r="E18" s="34"/>
      <c r="F18" s="34"/>
      <c r="G18" s="35"/>
    </row>
  </sheetData>
  <mergeCells count="8">
    <mergeCell ref="C6:G6"/>
    <mergeCell ref="C7:G7"/>
    <mergeCell ref="C8:G8"/>
    <mergeCell ref="C2:G2"/>
    <mergeCell ref="C3:D3"/>
    <mergeCell ref="F3:G3"/>
    <mergeCell ref="C4:G4"/>
    <mergeCell ref="C5:G5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&amp;L&amp;F&amp;C&amp;A&amp;R&amp;P/&amp;N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indexed="11"/>
    <pageSetUpPr fitToPage="1"/>
  </sheetPr>
  <dimension ref="A1:ID33"/>
  <sheetViews>
    <sheetView tabSelected="1" topLeftCell="X5" zoomScale="85" zoomScaleNormal="85" zoomScaleSheetLayoutView="100" workbookViewId="0">
      <selection activeCell="AO31" sqref="AO31"/>
    </sheetView>
  </sheetViews>
  <sheetFormatPr defaultColWidth="8.85546875" defaultRowHeight="12.75" x14ac:dyDescent="0.2"/>
  <cols>
    <col min="1" max="1" width="5.7109375" style="9" customWidth="1"/>
    <col min="2" max="4" width="4.28515625" style="9" customWidth="1"/>
    <col min="5" max="5" width="47.140625" style="9" bestFit="1" customWidth="1"/>
    <col min="6" max="6" width="11.7109375" style="9" customWidth="1"/>
    <col min="7" max="7" width="20.140625" style="15" customWidth="1"/>
    <col min="8" max="8" width="9.85546875" style="63" bestFit="1" customWidth="1"/>
    <col min="9" max="9" width="9.42578125" style="63" bestFit="1" customWidth="1"/>
    <col min="10" max="10" width="6" style="63" bestFit="1" customWidth="1"/>
    <col min="11" max="11" width="10.5703125" style="63" customWidth="1"/>
    <col min="12" max="12" width="3.85546875" style="9" bestFit="1" customWidth="1"/>
    <col min="13" max="14" width="6.140625" style="9" customWidth="1"/>
    <col min="15" max="15" width="16.7109375" style="9" customWidth="1"/>
    <col min="16" max="16" width="12.7109375" style="9" bestFit="1" customWidth="1"/>
    <col min="17" max="17" width="9.42578125" style="9" customWidth="1"/>
    <col min="18" max="18" width="13.28515625" style="15" customWidth="1"/>
    <col min="19" max="19" width="3" style="9" bestFit="1" customWidth="1"/>
    <col min="20" max="22" width="6.7109375" style="9" customWidth="1"/>
    <col min="23" max="23" width="9.7109375" style="9" customWidth="1"/>
    <col min="24" max="26" width="6.7109375" style="9" customWidth="1"/>
    <col min="27" max="27" width="8.85546875" style="9" bestFit="1" customWidth="1"/>
    <col min="28" max="28" width="8.42578125" style="9" customWidth="1"/>
    <col min="29" max="29" width="8.85546875" style="9" customWidth="1"/>
    <col min="30" max="30" width="12.140625" style="42" customWidth="1"/>
    <col min="31" max="31" width="13.7109375" style="9" bestFit="1" customWidth="1"/>
    <col min="32" max="32" width="10.85546875" style="9" customWidth="1"/>
    <col min="33" max="33" width="9.85546875" style="9" bestFit="1" customWidth="1"/>
    <col min="34" max="34" width="11.5703125" style="9" customWidth="1"/>
    <col min="35" max="35" width="11.140625" style="9" bestFit="1" customWidth="1"/>
    <col min="36" max="36" width="12.5703125" style="9" customWidth="1"/>
    <col min="37" max="37" width="12.7109375" style="9" customWidth="1"/>
    <col min="38" max="38" width="12.5703125" style="9" bestFit="1" customWidth="1"/>
    <col min="39" max="39" width="11.5703125" style="9" bestFit="1" customWidth="1"/>
    <col min="40" max="40" width="12.42578125" style="9" customWidth="1"/>
    <col min="41" max="42" width="11.5703125" style="9" bestFit="1" customWidth="1"/>
    <col min="43" max="43" width="10.42578125" style="9" bestFit="1" customWidth="1"/>
    <col min="44" max="44" width="10.7109375" style="9" bestFit="1" customWidth="1"/>
    <col min="45" max="45" width="10.42578125" style="9" bestFit="1" customWidth="1"/>
    <col min="46" max="16384" width="8.85546875" style="9"/>
  </cols>
  <sheetData>
    <row r="1" spans="1:238" s="113" customFormat="1" ht="13.5" hidden="1" thickBot="1" x14ac:dyDescent="0.25">
      <c r="A1" s="49"/>
      <c r="B1" s="50"/>
      <c r="C1" s="51"/>
      <c r="D1" s="46"/>
      <c r="E1" s="98"/>
      <c r="F1" s="10"/>
      <c r="G1" s="66"/>
      <c r="H1" s="97"/>
      <c r="I1" s="120" t="str">
        <f t="shared" ref="I1" si="0">IF(H1&gt;0,1000000/H1,"-")</f>
        <v>-</v>
      </c>
      <c r="J1" s="67"/>
      <c r="K1" s="121">
        <f t="shared" ref="K1" si="1">H1*J1</f>
        <v>0</v>
      </c>
      <c r="L1" s="112"/>
      <c r="M1" s="122">
        <f>SUM(L1:L1)</f>
        <v>0</v>
      </c>
      <c r="N1" s="53"/>
      <c r="O1" s="66"/>
      <c r="P1" s="53"/>
      <c r="Q1" s="52"/>
      <c r="R1" s="16"/>
      <c r="S1" s="53">
        <v>0</v>
      </c>
      <c r="T1" s="52">
        <v>0</v>
      </c>
      <c r="U1" s="52">
        <v>0</v>
      </c>
      <c r="V1" s="52">
        <v>0</v>
      </c>
      <c r="W1" s="52">
        <v>0</v>
      </c>
      <c r="X1" s="52">
        <v>0</v>
      </c>
      <c r="Y1" s="54">
        <v>0</v>
      </c>
      <c r="Z1" s="54">
        <v>0</v>
      </c>
      <c r="AA1" s="123">
        <f t="shared" ref="AA1" si="2">(T1+U1+V1+W1+X1+Z1)/60</f>
        <v>0</v>
      </c>
      <c r="AB1" s="123">
        <f>((T1+U1+V1+W1+X1)*S1+Z1*Y1)/60</f>
        <v>0</v>
      </c>
      <c r="AC1" s="124">
        <f>((K1*AA1*M1)/$E$15)/$A$15</f>
        <v>0</v>
      </c>
      <c r="AD1" s="96">
        <v>0</v>
      </c>
      <c r="AE1" s="55" t="s">
        <v>1</v>
      </c>
      <c r="AF1" s="125">
        <f>K1*M1</f>
        <v>0</v>
      </c>
      <c r="AG1" s="126" t="e">
        <f t="shared" ref="AG1" si="3">(1/AF1)*1000000</f>
        <v>#DIV/0!</v>
      </c>
      <c r="AH1" s="127" t="e">
        <v>#DIV/0!</v>
      </c>
      <c r="AI1" s="128">
        <v>0</v>
      </c>
      <c r="AJ1" s="128">
        <v>0</v>
      </c>
      <c r="AK1" s="129">
        <f t="shared" ref="AK1" si="4">AI1+AJ1</f>
        <v>0</v>
      </c>
      <c r="AL1" s="130">
        <v>0</v>
      </c>
      <c r="AM1" s="131" t="e">
        <v>#DIV/0!</v>
      </c>
      <c r="AN1" s="132">
        <v>0</v>
      </c>
      <c r="AO1" s="132">
        <v>0</v>
      </c>
      <c r="AP1" s="132">
        <f t="shared" ref="AP1" si="5">AO1+AN1</f>
        <v>0</v>
      </c>
      <c r="AQ1" s="132">
        <v>0</v>
      </c>
      <c r="AR1" s="132">
        <v>0</v>
      </c>
      <c r="AS1" s="133">
        <v>0</v>
      </c>
    </row>
    <row r="2" spans="1:238" s="48" customFormat="1" ht="13.5" hidden="1" thickBot="1" x14ac:dyDescent="0.25">
      <c r="A2" s="43"/>
      <c r="B2" s="44"/>
      <c r="C2" s="45"/>
      <c r="D2" s="46"/>
      <c r="E2" s="237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9"/>
      <c r="AT2" s="114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</row>
    <row r="3" spans="1:238" s="113" customFormat="1" ht="13.5" hidden="1" thickBot="1" x14ac:dyDescent="0.25">
      <c r="G3" s="115"/>
      <c r="H3" s="116"/>
      <c r="I3" s="116"/>
      <c r="J3" s="116"/>
      <c r="K3" s="116"/>
      <c r="R3" s="115"/>
      <c r="AD3" s="117"/>
    </row>
    <row r="4" spans="1:238" s="113" customFormat="1" ht="13.5" hidden="1" thickBot="1" x14ac:dyDescent="0.25">
      <c r="G4" s="115"/>
      <c r="H4" s="116"/>
      <c r="I4" s="116"/>
      <c r="J4" s="116"/>
      <c r="K4" s="116"/>
      <c r="R4" s="115"/>
      <c r="AD4" s="117"/>
    </row>
    <row r="5" spans="1:238" ht="38.25" customHeight="1" x14ac:dyDescent="0.2">
      <c r="A5" s="280" t="s">
        <v>89</v>
      </c>
      <c r="B5" s="281"/>
      <c r="C5" s="281"/>
      <c r="D5" s="281"/>
      <c r="E5" s="290" t="s">
        <v>18</v>
      </c>
      <c r="F5" s="291"/>
      <c r="G5" s="294" t="s">
        <v>27</v>
      </c>
      <c r="H5" s="134">
        <f>Data_summary!D14</f>
        <v>30</v>
      </c>
      <c r="I5" s="39" t="s">
        <v>68</v>
      </c>
      <c r="J5" s="1"/>
      <c r="K5" s="1"/>
      <c r="L5" s="2"/>
      <c r="M5" s="2"/>
      <c r="N5" s="2"/>
      <c r="O5" s="17" t="s">
        <v>13</v>
      </c>
      <c r="P5" s="135">
        <f>((SUMPRODUCT(AA19:AA28,AL19:AL28)*(Data_summary!D15)))</f>
        <v>32.58</v>
      </c>
      <c r="Q5" s="18" t="s">
        <v>16</v>
      </c>
      <c r="R5" s="19"/>
      <c r="S5" s="19"/>
      <c r="T5" s="19"/>
      <c r="U5" s="20"/>
      <c r="V5" s="2"/>
      <c r="W5" s="2"/>
      <c r="X5" s="2"/>
      <c r="Y5" s="2"/>
      <c r="Z5" s="2"/>
      <c r="AA5" s="2"/>
      <c r="AB5" s="2"/>
      <c r="AC5" s="2"/>
      <c r="AD5" s="40"/>
      <c r="AE5" s="2"/>
    </row>
    <row r="6" spans="1:238" ht="23.25" x14ac:dyDescent="0.2">
      <c r="A6" s="292" t="s">
        <v>54</v>
      </c>
      <c r="B6" s="293"/>
      <c r="C6" s="293"/>
      <c r="D6" s="293"/>
      <c r="E6" s="296" t="s">
        <v>90</v>
      </c>
      <c r="F6" s="297"/>
      <c r="G6" s="295"/>
      <c r="H6" s="136" t="s">
        <v>31</v>
      </c>
      <c r="I6" s="137">
        <f>E13/Data_summary!D12</f>
        <v>2.9554545454545458E-4</v>
      </c>
      <c r="J6" s="9"/>
      <c r="K6" s="9"/>
      <c r="L6" s="3"/>
      <c r="M6" s="3"/>
      <c r="N6" s="4"/>
      <c r="O6" s="110" t="s">
        <v>14</v>
      </c>
      <c r="P6" s="138">
        <f>((SUMPRODUCT(AB19:AB28,AL19:AL28))*(Data_summary!D15))</f>
        <v>53.198181818181808</v>
      </c>
      <c r="Q6" s="21" t="s">
        <v>17</v>
      </c>
      <c r="R6" s="22"/>
      <c r="S6" s="22"/>
      <c r="T6" s="22"/>
      <c r="U6" s="23"/>
      <c r="V6" s="5"/>
      <c r="W6" s="5"/>
      <c r="X6" s="5"/>
      <c r="Y6" s="5"/>
      <c r="Z6" s="5"/>
      <c r="AA6" s="5"/>
      <c r="AB6" s="6"/>
      <c r="AC6" s="5"/>
      <c r="AD6" s="41"/>
      <c r="AE6" s="7"/>
      <c r="AQ6" s="267" t="s">
        <v>55</v>
      </c>
      <c r="AR6" s="268"/>
      <c r="AS6" s="269"/>
      <c r="AT6" s="57"/>
    </row>
    <row r="7" spans="1:238" s="195" customFormat="1" ht="23.25" hidden="1" x14ac:dyDescent="0.2">
      <c r="A7" s="273" t="s">
        <v>6</v>
      </c>
      <c r="B7" s="274"/>
      <c r="C7" s="274"/>
      <c r="D7" s="274"/>
      <c r="E7" s="192">
        <f>Data_summary!D11</f>
        <v>55</v>
      </c>
      <c r="F7" s="193" t="s">
        <v>3</v>
      </c>
      <c r="G7" s="36"/>
      <c r="H7" s="12"/>
      <c r="I7" s="194"/>
      <c r="L7" s="196"/>
      <c r="M7" s="196"/>
      <c r="N7" s="197"/>
      <c r="O7" s="198"/>
      <c r="P7" s="199"/>
      <c r="Q7" s="199"/>
      <c r="R7" s="197"/>
      <c r="S7" s="200"/>
      <c r="T7" s="200"/>
      <c r="U7" s="201"/>
      <c r="V7" s="200"/>
      <c r="W7" s="200"/>
      <c r="X7" s="200"/>
      <c r="Y7" s="200"/>
      <c r="Z7" s="200"/>
      <c r="AA7" s="200"/>
      <c r="AB7" s="194"/>
      <c r="AC7" s="200"/>
      <c r="AD7" s="202"/>
      <c r="AT7" s="203"/>
    </row>
    <row r="8" spans="1:238" s="195" customFormat="1" ht="23.25" hidden="1" x14ac:dyDescent="0.2">
      <c r="A8" s="275" t="s">
        <v>5</v>
      </c>
      <c r="B8" s="276"/>
      <c r="C8" s="276"/>
      <c r="D8" s="276"/>
      <c r="E8" s="204">
        <f>Data_summary!D12</f>
        <v>40</v>
      </c>
      <c r="F8" s="205" t="s">
        <v>10</v>
      </c>
      <c r="G8" s="36"/>
      <c r="H8" s="12"/>
      <c r="I8" s="194"/>
      <c r="L8" s="196"/>
      <c r="M8" s="196"/>
      <c r="N8" s="197"/>
      <c r="O8" s="198"/>
      <c r="P8" s="199"/>
      <c r="Q8" s="199"/>
      <c r="R8" s="197"/>
      <c r="S8" s="200"/>
      <c r="T8" s="200"/>
      <c r="U8" s="201"/>
      <c r="V8" s="200"/>
      <c r="W8" s="200"/>
      <c r="X8" s="200"/>
      <c r="Y8" s="200"/>
      <c r="Z8" s="200"/>
      <c r="AA8" s="200"/>
      <c r="AB8" s="200"/>
      <c r="AC8" s="200"/>
      <c r="AD8" s="206"/>
      <c r="AT8" s="203"/>
    </row>
    <row r="9" spans="1:238" s="195" customFormat="1" ht="23.25" hidden="1" x14ac:dyDescent="0.2">
      <c r="A9" s="275" t="s">
        <v>7</v>
      </c>
      <c r="B9" s="276"/>
      <c r="C9" s="276"/>
      <c r="D9" s="276"/>
      <c r="E9" s="207">
        <f>Data_summary!D13</f>
        <v>300000</v>
      </c>
      <c r="F9" s="205" t="s">
        <v>11</v>
      </c>
      <c r="G9" s="37"/>
      <c r="H9" s="12"/>
      <c r="I9" s="194"/>
      <c r="L9" s="196"/>
      <c r="M9" s="196"/>
      <c r="N9" s="197"/>
      <c r="O9" s="198"/>
      <c r="P9" s="199"/>
      <c r="Q9" s="199"/>
      <c r="R9" s="197"/>
      <c r="S9" s="200"/>
      <c r="T9" s="200"/>
      <c r="U9" s="201"/>
      <c r="V9" s="200"/>
      <c r="W9" s="200"/>
      <c r="X9" s="200"/>
      <c r="Y9" s="200"/>
      <c r="Z9" s="200"/>
      <c r="AA9" s="200"/>
      <c r="AB9" s="200"/>
      <c r="AC9" s="200"/>
      <c r="AD9" s="206"/>
      <c r="AT9" s="203"/>
    </row>
    <row r="10" spans="1:238" s="195" customFormat="1" ht="23.25" hidden="1" x14ac:dyDescent="0.2">
      <c r="A10" s="275" t="s">
        <v>8</v>
      </c>
      <c r="B10" s="276"/>
      <c r="C10" s="276"/>
      <c r="D10" s="276"/>
      <c r="E10" s="208">
        <f>Data_summary!D14</f>
        <v>30</v>
      </c>
      <c r="F10" s="209" t="s">
        <v>12</v>
      </c>
      <c r="G10" s="58"/>
      <c r="H10" s="13"/>
      <c r="I10" s="194"/>
      <c r="L10" s="196"/>
      <c r="M10" s="196"/>
      <c r="N10" s="197"/>
      <c r="O10" s="210"/>
      <c r="Q10" s="211"/>
      <c r="R10" s="212"/>
      <c r="S10" s="212"/>
      <c r="T10" s="212"/>
      <c r="U10" s="213"/>
      <c r="V10" s="212"/>
      <c r="W10" s="212"/>
      <c r="X10" s="212"/>
      <c r="Y10" s="212"/>
      <c r="Z10" s="212"/>
      <c r="AA10" s="212"/>
      <c r="AB10" s="212"/>
      <c r="AC10" s="212"/>
      <c r="AD10" s="214"/>
      <c r="AE10" s="211"/>
      <c r="AT10" s="203"/>
    </row>
    <row r="11" spans="1:238" s="191" customFormat="1" ht="23.25" hidden="1" x14ac:dyDescent="0.2">
      <c r="A11" s="275" t="s">
        <v>9</v>
      </c>
      <c r="B11" s="276"/>
      <c r="C11" s="276"/>
      <c r="D11" s="276"/>
      <c r="E11" s="215">
        <f>Data_summary!D15</f>
        <v>20</v>
      </c>
      <c r="F11" s="205"/>
      <c r="G11" s="38"/>
      <c r="H11" s="14"/>
      <c r="I11" s="216"/>
      <c r="J11" s="195"/>
      <c r="K11" s="195"/>
      <c r="L11" s="196"/>
      <c r="M11" s="196"/>
      <c r="N11" s="197"/>
      <c r="O11" s="190"/>
      <c r="R11" s="217"/>
      <c r="U11" s="218"/>
      <c r="AD11" s="219"/>
      <c r="AT11" s="190"/>
    </row>
    <row r="12" spans="1:238" s="25" customFormat="1" ht="45.6" customHeight="1" x14ac:dyDescent="0.2">
      <c r="A12" s="261" t="s">
        <v>64</v>
      </c>
      <c r="B12" s="262"/>
      <c r="C12" s="262"/>
      <c r="D12" s="263"/>
      <c r="E12" s="139" t="s">
        <v>66</v>
      </c>
      <c r="F12" s="140" t="s">
        <v>67</v>
      </c>
      <c r="G12" s="139" t="s">
        <v>28</v>
      </c>
      <c r="H12" s="141">
        <f>F13*Data_summary!D13/1000</f>
        <v>5.5817727272727282</v>
      </c>
      <c r="I12" s="8"/>
      <c r="L12" s="75"/>
      <c r="M12" s="75"/>
      <c r="N12" s="76"/>
      <c r="O12" s="77" t="s">
        <v>65</v>
      </c>
      <c r="P12" s="78"/>
      <c r="Q12" s="78"/>
      <c r="R12" s="79"/>
      <c r="S12" s="78"/>
      <c r="T12" s="78"/>
      <c r="U12" s="80"/>
      <c r="AD12" s="81"/>
      <c r="AQ12" s="142" t="s">
        <v>72</v>
      </c>
      <c r="AR12" s="143" t="s">
        <v>73</v>
      </c>
      <c r="AS12" s="144" t="s">
        <v>74</v>
      </c>
      <c r="AT12" s="24"/>
    </row>
    <row r="13" spans="1:238" s="25" customFormat="1" ht="12" x14ac:dyDescent="0.2">
      <c r="A13" s="242">
        <f>SUMPRODUCT(K19:K28,AD19:AD28,M19:M28)/(Data_summary!D11*1000)</f>
        <v>6.7840909090909089E-3</v>
      </c>
      <c r="B13" s="243"/>
      <c r="C13" s="243"/>
      <c r="D13" s="244"/>
      <c r="E13" s="145">
        <f>SUMPRODUCT(K19:K28,AB19:AB28,M19:M28)/(Data_summary!$D$11*1000)*Data_summary!$D$12</f>
        <v>1.1821818181818183E-2</v>
      </c>
      <c r="F13" s="146">
        <f>SUM(A13:E13)</f>
        <v>1.8605909090909093E-2</v>
      </c>
      <c r="G13" s="139" t="s">
        <v>29</v>
      </c>
      <c r="H13" s="141">
        <f>H12*H5</f>
        <v>167.45318181818186</v>
      </c>
      <c r="I13" s="82"/>
      <c r="J13" s="83"/>
      <c r="K13" s="83"/>
      <c r="L13" s="84"/>
      <c r="M13" s="84"/>
      <c r="N13" s="85"/>
      <c r="O13" s="83"/>
      <c r="P13" s="83"/>
      <c r="Q13" s="83"/>
      <c r="R13" s="85"/>
      <c r="S13" s="83"/>
      <c r="T13" s="86"/>
      <c r="X13" s="87"/>
      <c r="Y13" s="87"/>
      <c r="Z13" s="87"/>
      <c r="AA13" s="87"/>
      <c r="AB13" s="6"/>
      <c r="AC13" s="87"/>
      <c r="AD13" s="88"/>
      <c r="AE13" s="89"/>
      <c r="AQ13" s="147">
        <f>SUM(AQ19:AQ28)</f>
        <v>1221.1363636363637</v>
      </c>
      <c r="AR13" s="147">
        <f>SUM(AR19:AR28)</f>
        <v>2127.9272727272723</v>
      </c>
      <c r="AS13" s="147">
        <f>SUM(AS19:AS28)</f>
        <v>3349.0636363636359</v>
      </c>
      <c r="AT13" s="24"/>
    </row>
    <row r="14" spans="1:238" s="25" customFormat="1" ht="24.75" thickBot="1" x14ac:dyDescent="0.25">
      <c r="A14" s="264" t="s">
        <v>4</v>
      </c>
      <c r="B14" s="265"/>
      <c r="C14" s="265"/>
      <c r="D14" s="266"/>
      <c r="E14" s="139" t="s">
        <v>19</v>
      </c>
      <c r="F14" s="277"/>
      <c r="G14" s="139" t="s">
        <v>30</v>
      </c>
      <c r="H14" s="141">
        <f>H13*Data_summary!D15</f>
        <v>3349.0636363636372</v>
      </c>
      <c r="I14" s="65"/>
      <c r="J14" s="90"/>
      <c r="K14" s="90"/>
      <c r="L14" s="109"/>
      <c r="M14" s="91"/>
      <c r="N14" s="92"/>
      <c r="O14" s="90"/>
      <c r="P14" s="90"/>
      <c r="Q14" s="90"/>
      <c r="R14" s="92"/>
      <c r="S14" s="90"/>
      <c r="T14" s="93"/>
      <c r="AD14" s="94"/>
      <c r="AE14" s="89"/>
      <c r="AQ14" s="270" t="s">
        <v>55</v>
      </c>
      <c r="AR14" s="271"/>
      <c r="AS14" s="272"/>
      <c r="AT14" s="24"/>
    </row>
    <row r="15" spans="1:238" ht="21" customHeight="1" thickBot="1" x14ac:dyDescent="0.25">
      <c r="A15" s="242">
        <f>SUMPRODUCT(K19:K28,AA19:AA28,M19:M28)/E15</f>
        <v>1.9519607843137257</v>
      </c>
      <c r="B15" s="243"/>
      <c r="C15" s="243"/>
      <c r="D15" s="244"/>
      <c r="E15" s="145">
        <f>SUMPRODUCT(K19:K28,M19:M28)</f>
        <v>5.1000000000000005</v>
      </c>
      <c r="F15" s="278"/>
      <c r="G15" s="148"/>
      <c r="H15" s="149"/>
      <c r="I15" s="149"/>
      <c r="J15" s="149"/>
      <c r="K15" s="149"/>
      <c r="L15" s="222" t="s">
        <v>58</v>
      </c>
      <c r="M15" s="257" t="s">
        <v>59</v>
      </c>
      <c r="N15" s="150"/>
      <c r="O15" s="151"/>
      <c r="P15" s="151"/>
      <c r="Q15" s="151"/>
      <c r="R15" s="152"/>
      <c r="S15" s="151"/>
      <c r="T15" s="151"/>
      <c r="U15" s="153"/>
      <c r="V15" s="153"/>
      <c r="W15" s="153"/>
      <c r="X15" s="153"/>
      <c r="Y15" s="153"/>
      <c r="Z15" s="153"/>
      <c r="AA15" s="153"/>
      <c r="AB15" s="153"/>
      <c r="AC15" s="153"/>
      <c r="AD15" s="154"/>
      <c r="AE15" s="155"/>
      <c r="AF15" s="153"/>
      <c r="AG15" s="153"/>
      <c r="AH15" s="153"/>
      <c r="AI15" s="153"/>
      <c r="AJ15" s="153"/>
      <c r="AK15" s="156"/>
      <c r="AL15" s="157" t="s">
        <v>44</v>
      </c>
      <c r="AM15" s="157" t="s">
        <v>44</v>
      </c>
      <c r="AN15" s="157" t="s">
        <v>44</v>
      </c>
      <c r="AO15" s="157" t="s">
        <v>44</v>
      </c>
      <c r="AP15" s="157" t="s">
        <v>44</v>
      </c>
      <c r="AQ15" s="158" t="s">
        <v>44</v>
      </c>
      <c r="AR15" s="158" t="s">
        <v>44</v>
      </c>
      <c r="AS15" s="159" t="s">
        <v>44</v>
      </c>
      <c r="AT15" s="57"/>
    </row>
    <row r="16" spans="1:238" ht="22.5" customHeight="1" x14ac:dyDescent="0.2">
      <c r="A16" s="284" t="s">
        <v>20</v>
      </c>
      <c r="B16" s="285"/>
      <c r="C16" s="285"/>
      <c r="D16" s="286"/>
      <c r="E16" s="282" t="s">
        <v>21</v>
      </c>
      <c r="F16" s="282" t="s">
        <v>22</v>
      </c>
      <c r="G16" s="282" t="s">
        <v>23</v>
      </c>
      <c r="H16" s="255" t="s">
        <v>56</v>
      </c>
      <c r="I16" s="255" t="s">
        <v>24</v>
      </c>
      <c r="J16" s="255" t="s">
        <v>25</v>
      </c>
      <c r="K16" s="255" t="s">
        <v>26</v>
      </c>
      <c r="L16" s="160">
        <v>1</v>
      </c>
      <c r="M16" s="257"/>
      <c r="N16" s="253" t="s">
        <v>32</v>
      </c>
      <c r="O16" s="245" t="s">
        <v>33</v>
      </c>
      <c r="P16" s="245" t="s">
        <v>91</v>
      </c>
      <c r="Q16" s="245" t="s">
        <v>92</v>
      </c>
      <c r="R16" s="259" t="s">
        <v>115</v>
      </c>
      <c r="S16" s="260"/>
      <c r="T16" s="249" t="s">
        <v>34</v>
      </c>
      <c r="U16" s="249" t="s">
        <v>35</v>
      </c>
      <c r="V16" s="249" t="s">
        <v>36</v>
      </c>
      <c r="W16" s="253" t="s">
        <v>37</v>
      </c>
      <c r="X16" s="249" t="s">
        <v>93</v>
      </c>
      <c r="Y16" s="251" t="s">
        <v>38</v>
      </c>
      <c r="Z16" s="251" t="s">
        <v>94</v>
      </c>
      <c r="AA16" s="245" t="s">
        <v>95</v>
      </c>
      <c r="AB16" s="245" t="s">
        <v>96</v>
      </c>
      <c r="AC16" s="245" t="s">
        <v>98</v>
      </c>
      <c r="AD16" s="247" t="s">
        <v>116</v>
      </c>
      <c r="AE16" s="245" t="s">
        <v>97</v>
      </c>
      <c r="AF16" s="161" t="s">
        <v>39</v>
      </c>
      <c r="AG16" s="161" t="s">
        <v>39</v>
      </c>
      <c r="AH16" s="161" t="s">
        <v>39</v>
      </c>
      <c r="AI16" s="161" t="s">
        <v>39</v>
      </c>
      <c r="AJ16" s="161" t="s">
        <v>39</v>
      </c>
      <c r="AK16" s="161" t="s">
        <v>39</v>
      </c>
      <c r="AL16" s="162">
        <f>Data_summary!D14</f>
        <v>30</v>
      </c>
      <c r="AM16" s="162">
        <f>Data_summary!D14</f>
        <v>30</v>
      </c>
      <c r="AN16" s="162">
        <f>Data_summary!D14</f>
        <v>30</v>
      </c>
      <c r="AO16" s="162">
        <f>Data_summary!D14</f>
        <v>30</v>
      </c>
      <c r="AP16" s="162">
        <f>Data_summary!D14</f>
        <v>30</v>
      </c>
      <c r="AQ16" s="163">
        <f>Data_summary!D14</f>
        <v>30</v>
      </c>
      <c r="AR16" s="163">
        <f>Data_summary!D14</f>
        <v>30</v>
      </c>
      <c r="AS16" s="164">
        <f>Data_summary!D14</f>
        <v>30</v>
      </c>
      <c r="AT16" s="57"/>
    </row>
    <row r="17" spans="1:238" ht="53.25" thickBot="1" x14ac:dyDescent="0.25">
      <c r="A17" s="287"/>
      <c r="B17" s="288"/>
      <c r="C17" s="288"/>
      <c r="D17" s="289"/>
      <c r="E17" s="283"/>
      <c r="F17" s="283"/>
      <c r="G17" s="283"/>
      <c r="H17" s="256"/>
      <c r="I17" s="256"/>
      <c r="J17" s="256"/>
      <c r="K17" s="256"/>
      <c r="L17" s="223" t="s">
        <v>112</v>
      </c>
      <c r="M17" s="258"/>
      <c r="N17" s="254"/>
      <c r="O17" s="246"/>
      <c r="P17" s="246"/>
      <c r="Q17" s="246"/>
      <c r="R17" s="161" t="s">
        <v>40</v>
      </c>
      <c r="S17" s="165" t="s">
        <v>0</v>
      </c>
      <c r="T17" s="250"/>
      <c r="U17" s="250"/>
      <c r="V17" s="250"/>
      <c r="W17" s="254"/>
      <c r="X17" s="250"/>
      <c r="Y17" s="252"/>
      <c r="Z17" s="252"/>
      <c r="AA17" s="246"/>
      <c r="AB17" s="246"/>
      <c r="AC17" s="246"/>
      <c r="AD17" s="248"/>
      <c r="AE17" s="246"/>
      <c r="AF17" s="166" t="s">
        <v>41</v>
      </c>
      <c r="AG17" s="166" t="s">
        <v>2</v>
      </c>
      <c r="AH17" s="166" t="s">
        <v>106</v>
      </c>
      <c r="AI17" s="167" t="s">
        <v>69</v>
      </c>
      <c r="AJ17" s="167" t="s">
        <v>70</v>
      </c>
      <c r="AK17" s="167" t="s">
        <v>71</v>
      </c>
      <c r="AL17" s="167" t="s">
        <v>42</v>
      </c>
      <c r="AM17" s="167" t="s">
        <v>43</v>
      </c>
      <c r="AN17" s="167" t="s">
        <v>75</v>
      </c>
      <c r="AO17" s="167" t="s">
        <v>76</v>
      </c>
      <c r="AP17" s="167" t="s">
        <v>77</v>
      </c>
      <c r="AQ17" s="168" t="s">
        <v>78</v>
      </c>
      <c r="AR17" s="168" t="s">
        <v>79</v>
      </c>
      <c r="AS17" s="169" t="s">
        <v>80</v>
      </c>
      <c r="AT17" s="57"/>
    </row>
    <row r="18" spans="1:238" s="118" customFormat="1" ht="27" x14ac:dyDescent="0.2">
      <c r="A18" s="170" t="s">
        <v>15</v>
      </c>
      <c r="B18" s="170" t="s">
        <v>15</v>
      </c>
      <c r="C18" s="170" t="s">
        <v>15</v>
      </c>
      <c r="D18" s="170" t="s">
        <v>15</v>
      </c>
      <c r="E18" s="170" t="s">
        <v>15</v>
      </c>
      <c r="F18" s="170" t="s">
        <v>15</v>
      </c>
      <c r="G18" s="170" t="s">
        <v>15</v>
      </c>
      <c r="H18" s="170" t="s">
        <v>15</v>
      </c>
      <c r="I18" s="170" t="s">
        <v>15</v>
      </c>
      <c r="J18" s="170" t="s">
        <v>15</v>
      </c>
      <c r="K18" s="170" t="s">
        <v>15</v>
      </c>
      <c r="L18" s="170" t="s">
        <v>15</v>
      </c>
      <c r="M18" s="170" t="s">
        <v>15</v>
      </c>
      <c r="N18" s="170" t="s">
        <v>15</v>
      </c>
      <c r="O18" s="170" t="s">
        <v>15</v>
      </c>
      <c r="P18" s="170" t="s">
        <v>15</v>
      </c>
      <c r="Q18" s="170" t="s">
        <v>15</v>
      </c>
      <c r="R18" s="170" t="s">
        <v>15</v>
      </c>
      <c r="S18" s="170" t="s">
        <v>15</v>
      </c>
      <c r="T18" s="170" t="s">
        <v>15</v>
      </c>
      <c r="U18" s="170" t="s">
        <v>15</v>
      </c>
      <c r="V18" s="170" t="s">
        <v>15</v>
      </c>
      <c r="W18" s="170" t="s">
        <v>15</v>
      </c>
      <c r="X18" s="170" t="s">
        <v>15</v>
      </c>
      <c r="Y18" s="170" t="s">
        <v>15</v>
      </c>
      <c r="Z18" s="170" t="s">
        <v>15</v>
      </c>
      <c r="AA18" s="170" t="s">
        <v>15</v>
      </c>
      <c r="AB18" s="170" t="s">
        <v>15</v>
      </c>
      <c r="AC18" s="170" t="s">
        <v>15</v>
      </c>
      <c r="AD18" s="170" t="s">
        <v>15</v>
      </c>
      <c r="AE18" s="170" t="s">
        <v>15</v>
      </c>
      <c r="AF18" s="170" t="s">
        <v>15</v>
      </c>
      <c r="AG18" s="170" t="s">
        <v>15</v>
      </c>
      <c r="AH18" s="170" t="s">
        <v>15</v>
      </c>
      <c r="AI18" s="170" t="s">
        <v>15</v>
      </c>
      <c r="AJ18" s="170" t="s">
        <v>15</v>
      </c>
      <c r="AK18" s="170" t="s">
        <v>15</v>
      </c>
      <c r="AL18" s="170" t="s">
        <v>15</v>
      </c>
      <c r="AM18" s="170" t="s">
        <v>15</v>
      </c>
      <c r="AN18" s="170" t="s">
        <v>15</v>
      </c>
      <c r="AO18" s="170" t="s">
        <v>15</v>
      </c>
      <c r="AP18" s="170" t="s">
        <v>15</v>
      </c>
      <c r="AQ18" s="170" t="s">
        <v>15</v>
      </c>
      <c r="AR18" s="170" t="s">
        <v>15</v>
      </c>
      <c r="AS18" s="170" t="s">
        <v>15</v>
      </c>
      <c r="AT18" s="26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</row>
    <row r="19" spans="1:238" s="62" customFormat="1" ht="15.75" x14ac:dyDescent="0.2">
      <c r="A19" s="59">
        <v>1</v>
      </c>
      <c r="B19" s="60"/>
      <c r="C19" s="60"/>
      <c r="D19" s="60"/>
      <c r="E19" s="61" t="s">
        <v>99</v>
      </c>
      <c r="F19" s="171"/>
      <c r="G19" s="171"/>
      <c r="H19" s="172"/>
      <c r="I19" s="172"/>
      <c r="J19" s="172"/>
      <c r="K19" s="172"/>
      <c r="L19" s="173"/>
      <c r="M19" s="174"/>
      <c r="N19" s="175"/>
      <c r="O19" s="171"/>
      <c r="P19" s="171"/>
      <c r="Q19" s="171"/>
      <c r="R19" s="174"/>
      <c r="S19" s="174"/>
      <c r="T19" s="174"/>
      <c r="U19" s="174"/>
      <c r="V19" s="174"/>
      <c r="W19" s="175"/>
      <c r="X19" s="174"/>
      <c r="Y19" s="174"/>
      <c r="Z19" s="174"/>
      <c r="AA19" s="171"/>
      <c r="AB19" s="171"/>
      <c r="AC19" s="171"/>
      <c r="AD19" s="176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7"/>
      <c r="AR19" s="177"/>
      <c r="AS19" s="177"/>
      <c r="AT19" s="57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</row>
    <row r="20" spans="1:238" s="48" customFormat="1" x14ac:dyDescent="0.2">
      <c r="A20" s="43">
        <v>1</v>
      </c>
      <c r="B20" s="44">
        <v>1</v>
      </c>
      <c r="C20" s="45"/>
      <c r="D20" s="46"/>
      <c r="E20" s="237" t="s">
        <v>100</v>
      </c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9"/>
      <c r="AT20" s="57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</row>
    <row r="21" spans="1:238" x14ac:dyDescent="0.2">
      <c r="A21" s="49">
        <v>1</v>
      </c>
      <c r="B21" s="50">
        <v>1</v>
      </c>
      <c r="C21" s="51">
        <v>1</v>
      </c>
      <c r="D21" s="46"/>
      <c r="E21" s="98" t="s">
        <v>101</v>
      </c>
      <c r="F21" s="10"/>
      <c r="G21" s="66" t="s">
        <v>107</v>
      </c>
      <c r="H21" s="97">
        <v>0.6</v>
      </c>
      <c r="I21" s="120">
        <f t="shared" ref="I21:I27" si="6">IF(H21&gt;0,1000000/H21,"-")</f>
        <v>1666666.6666666667</v>
      </c>
      <c r="J21" s="67">
        <v>1</v>
      </c>
      <c r="K21" s="121">
        <f t="shared" ref="K21" si="7">H21*J21</f>
        <v>0.6</v>
      </c>
      <c r="L21" s="74">
        <v>1</v>
      </c>
      <c r="M21" s="122">
        <f>SUM(L21:L21)</f>
        <v>1</v>
      </c>
      <c r="N21" s="53"/>
      <c r="O21" s="66" t="s">
        <v>60</v>
      </c>
      <c r="P21" s="53"/>
      <c r="Q21" s="52"/>
      <c r="R21" s="16"/>
      <c r="S21" s="53">
        <v>2</v>
      </c>
      <c r="T21" s="52">
        <v>30</v>
      </c>
      <c r="U21" s="52">
        <v>0</v>
      </c>
      <c r="V21" s="52">
        <v>0</v>
      </c>
      <c r="W21" s="52">
        <v>480</v>
      </c>
      <c r="X21" s="52">
        <v>0</v>
      </c>
      <c r="Y21" s="54">
        <v>1</v>
      </c>
      <c r="Z21" s="54">
        <v>300</v>
      </c>
      <c r="AA21" s="123">
        <f t="shared" ref="AA21:AA27" si="8">(T21+U21+V21+W21+X21+Z21)/60</f>
        <v>13.5</v>
      </c>
      <c r="AB21" s="123">
        <f>((T21+U21+V21+W21+X21)*S21+Z21*Y21)/60</f>
        <v>22</v>
      </c>
      <c r="AC21" s="124">
        <f>((K21*AA21*M21)/$E$15)/$A$15</f>
        <v>0.81366147664490185</v>
      </c>
      <c r="AD21" s="96">
        <v>350</v>
      </c>
      <c r="AE21" s="55" t="s">
        <v>1</v>
      </c>
      <c r="AF21" s="125">
        <f>K21*M21</f>
        <v>0.6</v>
      </c>
      <c r="AG21" s="126">
        <f t="shared" ref="AG21:AG27" si="9">(1/AF21)*1000000</f>
        <v>1666666.6666666667</v>
      </c>
      <c r="AH21" s="127">
        <f>AG21*Data_summary!$D$11</f>
        <v>91666666.666666672</v>
      </c>
      <c r="AI21" s="128">
        <f>(AF21*AD21)/(Data_summary!$D$11*1000)</f>
        <v>3.8181818181818182E-3</v>
      </c>
      <c r="AJ21" s="128">
        <f>Data_summary!$D$12*(AF21*AB21)/(Data_summary!$D$11*1000)</f>
        <v>9.5999999999999992E-3</v>
      </c>
      <c r="AK21" s="129">
        <f t="shared" ref="AK21:AK27" si="10">AI21+AJ21</f>
        <v>1.3418181818181817E-2</v>
      </c>
      <c r="AL21" s="130">
        <f>(AF21*Data_summary!$D$13*Data_summary!$D$14)/(Data_summary!$D$11*1000000)</f>
        <v>9.8181818181818176E-2</v>
      </c>
      <c r="AM21" s="131">
        <f>AL21/(M21*Data_summary!$D$15*100)</f>
        <v>4.9090909090909091E-5</v>
      </c>
      <c r="AN21" s="132">
        <f>AI21*Data_summary!$D$13*Data_summary!$D$14/1000</f>
        <v>34.363636363636367</v>
      </c>
      <c r="AO21" s="132">
        <f>AJ21*Data_summary!$D$13*Data_summary!$D$14/1000</f>
        <v>86.399999999999991</v>
      </c>
      <c r="AP21" s="132">
        <f t="shared" ref="AP21:AP27" si="11">AO21+AN21</f>
        <v>120.76363636363635</v>
      </c>
      <c r="AQ21" s="132">
        <f>AN21*Data_summary!$D$15</f>
        <v>687.27272727272737</v>
      </c>
      <c r="AR21" s="132">
        <f>AO21*Data_summary!$D$15</f>
        <v>1727.9999999999998</v>
      </c>
      <c r="AS21" s="133">
        <f>AP21*Data_summary!$D$15</f>
        <v>2415.272727272727</v>
      </c>
    </row>
    <row r="22" spans="1:238" s="48" customFormat="1" x14ac:dyDescent="0.2">
      <c r="A22" s="68">
        <v>1</v>
      </c>
      <c r="B22" s="69">
        <v>2</v>
      </c>
      <c r="C22" s="70"/>
      <c r="D22" s="71"/>
      <c r="E22" s="237" t="s">
        <v>100</v>
      </c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9"/>
      <c r="AT22" s="56"/>
    </row>
    <row r="23" spans="1:238" x14ac:dyDescent="0.2">
      <c r="A23" s="72">
        <v>1</v>
      </c>
      <c r="B23" s="47">
        <v>2</v>
      </c>
      <c r="C23" s="73">
        <v>1</v>
      </c>
      <c r="D23" s="178"/>
      <c r="E23" s="98" t="s">
        <v>102</v>
      </c>
      <c r="F23" s="10"/>
      <c r="G23" s="66"/>
      <c r="H23" s="97">
        <v>0.03</v>
      </c>
      <c r="I23" s="120">
        <f>IF(H23&gt;0,1000000/H23,"-")</f>
        <v>33333333.333333336</v>
      </c>
      <c r="J23" s="67">
        <v>1</v>
      </c>
      <c r="K23" s="121">
        <v>1.5</v>
      </c>
      <c r="L23" s="74">
        <v>2</v>
      </c>
      <c r="M23" s="122">
        <f>SUM(L23:L23)</f>
        <v>2</v>
      </c>
      <c r="N23" s="53"/>
      <c r="O23" s="66" t="s">
        <v>81</v>
      </c>
      <c r="P23" s="53"/>
      <c r="Q23" s="52"/>
      <c r="R23" s="16"/>
      <c r="S23" s="53">
        <v>2</v>
      </c>
      <c r="T23" s="52">
        <v>0</v>
      </c>
      <c r="U23" s="52">
        <v>0</v>
      </c>
      <c r="V23" s="52">
        <v>0</v>
      </c>
      <c r="W23" s="52">
        <v>24</v>
      </c>
      <c r="X23" s="52">
        <v>0</v>
      </c>
      <c r="Y23" s="54">
        <v>0</v>
      </c>
      <c r="Z23" s="54">
        <v>0</v>
      </c>
      <c r="AA23" s="123">
        <f>(T23+U23+V23+W23+X23+Z23)/60</f>
        <v>0.4</v>
      </c>
      <c r="AB23" s="123">
        <f>((T23+U23+V23+W23+X23)*S23+Z23*Y23)/60</f>
        <v>0.8</v>
      </c>
      <c r="AC23" s="124">
        <f>((K23*AA23*M23)/$E$15)/$A$15</f>
        <v>0.12054244098442993</v>
      </c>
      <c r="AD23" s="95">
        <v>0</v>
      </c>
      <c r="AE23" s="55" t="s">
        <v>1</v>
      </c>
      <c r="AF23" s="179">
        <f>K23*M23</f>
        <v>3</v>
      </c>
      <c r="AG23" s="180">
        <f>(1/AF23)*1000000</f>
        <v>333333.33333333331</v>
      </c>
      <c r="AH23" s="181">
        <f>AG23*Data_summary!$D$11</f>
        <v>18333333.333333332</v>
      </c>
      <c r="AI23" s="182">
        <f>(AF23*AD23)/(Data_summary!$D$11*1000)</f>
        <v>0</v>
      </c>
      <c r="AJ23" s="182">
        <f>Data_summary!$D$12*(AF23*AB23)/(Data_summary!$D$11*1000)</f>
        <v>1.7454545454545457E-3</v>
      </c>
      <c r="AK23" s="183">
        <f>AI23+AJ23</f>
        <v>1.7454545454545457E-3</v>
      </c>
      <c r="AL23" s="184">
        <f>(AF23*Data_summary!$D$13*Data_summary!$D$14)/(Data_summary!$D$11*1000000)</f>
        <v>0.49090909090909091</v>
      </c>
      <c r="AM23" s="185">
        <f>AL23/(M23*Data_summary!$D$15*100)</f>
        <v>1.2272727272727272E-4</v>
      </c>
      <c r="AN23" s="186">
        <f>AI23*Data_summary!$D$13*Data_summary!$D$14/1000</f>
        <v>0</v>
      </c>
      <c r="AO23" s="186">
        <f>AJ23*Data_summary!$D$13*Data_summary!$D$14/1000</f>
        <v>15.709090909090913</v>
      </c>
      <c r="AP23" s="186">
        <f t="shared" si="11"/>
        <v>15.709090909090913</v>
      </c>
      <c r="AQ23" s="186">
        <f>AN23*Data_summary!$D$15</f>
        <v>0</v>
      </c>
      <c r="AR23" s="186">
        <f>AO23*Data_summary!$D$15</f>
        <v>314.18181818181824</v>
      </c>
      <c r="AS23" s="187">
        <f>AP23*Data_summary!$D$15</f>
        <v>314.18181818181824</v>
      </c>
    </row>
    <row r="24" spans="1:238" x14ac:dyDescent="0.2">
      <c r="A24" s="72">
        <v>1</v>
      </c>
      <c r="B24" s="69">
        <v>2</v>
      </c>
      <c r="C24" s="73">
        <v>1</v>
      </c>
      <c r="D24" s="188">
        <v>1</v>
      </c>
      <c r="E24" s="220" t="s">
        <v>103</v>
      </c>
      <c r="F24" s="10"/>
      <c r="G24" s="66" t="s">
        <v>21</v>
      </c>
      <c r="H24" s="189">
        <v>0.35</v>
      </c>
      <c r="I24" s="120">
        <f>IF(H24&gt;0,1000000/H24,"-")</f>
        <v>2857142.8571428573</v>
      </c>
      <c r="J24" s="67">
        <v>1</v>
      </c>
      <c r="K24" s="121">
        <f>H24*J24</f>
        <v>0.35</v>
      </c>
      <c r="L24" s="74">
        <v>1</v>
      </c>
      <c r="M24" s="122">
        <f>SUM(L24:L24)</f>
        <v>1</v>
      </c>
      <c r="N24" s="53"/>
      <c r="O24" s="66" t="s">
        <v>81</v>
      </c>
      <c r="P24" s="53"/>
      <c r="Q24" s="52"/>
      <c r="R24" s="16"/>
      <c r="S24" s="53">
        <v>1</v>
      </c>
      <c r="T24" s="52">
        <v>0</v>
      </c>
      <c r="U24" s="52">
        <v>1</v>
      </c>
      <c r="V24" s="52">
        <v>0</v>
      </c>
      <c r="W24" s="52">
        <v>0</v>
      </c>
      <c r="X24" s="52">
        <v>0</v>
      </c>
      <c r="Y24" s="54">
        <v>1</v>
      </c>
      <c r="Z24" s="54">
        <v>30</v>
      </c>
      <c r="AA24" s="123">
        <f>(T24+U24+V24+W24+X24+Z24)/60</f>
        <v>0.51666666666666672</v>
      </c>
      <c r="AB24" s="123">
        <f>((T24+U24+V24+W24+X24)*S24+Z24*Y24)/60</f>
        <v>0.51666666666666672</v>
      </c>
      <c r="AC24" s="124">
        <f>((K24*AA24*M24)/$E$15)/$A$15</f>
        <v>1.8165076176125897E-2</v>
      </c>
      <c r="AD24" s="96">
        <v>91</v>
      </c>
      <c r="AE24" s="55" t="s">
        <v>1</v>
      </c>
      <c r="AF24" s="179">
        <f>K24*M24</f>
        <v>0.35</v>
      </c>
      <c r="AG24" s="180">
        <f>(1/AF24)*1000000</f>
        <v>2857142.8571428573</v>
      </c>
      <c r="AH24" s="181">
        <f>AG24*Data_summary!$D$11</f>
        <v>157142857.14285716</v>
      </c>
      <c r="AI24" s="182">
        <f>(AF24*AD24)/(Data_summary!$D$11*1000)</f>
        <v>5.7909090909090909E-4</v>
      </c>
      <c r="AJ24" s="182">
        <f>Data_summary!$D$12*(AF24*AB24)/(Data_summary!$D$11*1000)</f>
        <v>1.3151515151515154E-4</v>
      </c>
      <c r="AK24" s="183">
        <f>AI24+AJ24</f>
        <v>7.1060606060606066E-4</v>
      </c>
      <c r="AL24" s="184">
        <f>(AF24*Data_summary!$D$13*Data_summary!$D$14)/(Data_summary!$D$11*1000000)</f>
        <v>5.7272727272727274E-2</v>
      </c>
      <c r="AM24" s="185">
        <f>AL24/(M24*Data_summary!$D$15*100)</f>
        <v>2.8636363636363637E-5</v>
      </c>
      <c r="AN24" s="186">
        <f>AI24*Data_summary!$D$13*Data_summary!$D$14/1000</f>
        <v>5.2118181818181819</v>
      </c>
      <c r="AO24" s="186">
        <f>AJ24*Data_summary!$D$13*Data_summary!$D$14/1000</f>
        <v>1.1836363636363638</v>
      </c>
      <c r="AP24" s="186">
        <f t="shared" si="11"/>
        <v>6.3954545454545455</v>
      </c>
      <c r="AQ24" s="186">
        <f>AN24*Data_summary!$D$15</f>
        <v>104.23636363636363</v>
      </c>
      <c r="AR24" s="186">
        <f>AO24*Data_summary!$D$15</f>
        <v>23.672727272727276</v>
      </c>
      <c r="AS24" s="187">
        <f>AP24*Data_summary!$D$15</f>
        <v>127.90909090909091</v>
      </c>
    </row>
    <row r="25" spans="1:238" x14ac:dyDescent="0.2">
      <c r="A25" s="72">
        <v>1</v>
      </c>
      <c r="B25" s="47">
        <v>2</v>
      </c>
      <c r="C25" s="73">
        <v>1</v>
      </c>
      <c r="D25" s="188">
        <v>2</v>
      </c>
      <c r="E25" s="220" t="s">
        <v>104</v>
      </c>
      <c r="F25" s="10"/>
      <c r="G25" s="66" t="s">
        <v>21</v>
      </c>
      <c r="H25" s="189">
        <v>0.7</v>
      </c>
      <c r="I25" s="120">
        <f>IF(H25&gt;0,1000000/H25,"-")</f>
        <v>1428571.4285714286</v>
      </c>
      <c r="J25" s="67">
        <v>1</v>
      </c>
      <c r="K25" s="121">
        <f>H25*J25</f>
        <v>0.7</v>
      </c>
      <c r="L25" s="74">
        <v>1</v>
      </c>
      <c r="M25" s="122">
        <f>SUM(L25:L25)</f>
        <v>1</v>
      </c>
      <c r="N25" s="53"/>
      <c r="O25" s="66" t="s">
        <v>81</v>
      </c>
      <c r="P25" s="53"/>
      <c r="Q25" s="52"/>
      <c r="R25" s="16"/>
      <c r="S25" s="53">
        <v>1</v>
      </c>
      <c r="T25" s="52">
        <v>0</v>
      </c>
      <c r="U25" s="52">
        <v>1</v>
      </c>
      <c r="V25" s="52">
        <v>0</v>
      </c>
      <c r="W25" s="52">
        <v>0</v>
      </c>
      <c r="X25" s="52">
        <v>0</v>
      </c>
      <c r="Y25" s="54">
        <v>1</v>
      </c>
      <c r="Z25" s="54">
        <v>30</v>
      </c>
      <c r="AA25" s="123">
        <f>(T25+U25+V25+W25+X25+Z25)/60</f>
        <v>0.51666666666666672</v>
      </c>
      <c r="AB25" s="123">
        <f>((T25+U25+V25+W25+X25)*S25+Z25*Y25)/60</f>
        <v>0.51666666666666672</v>
      </c>
      <c r="AC25" s="124">
        <f>((K25*AA25*M25)/$E$15)/$A$15</f>
        <v>3.6330152352251795E-2</v>
      </c>
      <c r="AD25" s="96">
        <v>71.5</v>
      </c>
      <c r="AE25" s="55" t="s">
        <v>1</v>
      </c>
      <c r="AF25" s="179">
        <f>K25*M25</f>
        <v>0.7</v>
      </c>
      <c r="AG25" s="180">
        <f>(1/AF25)*1000000</f>
        <v>1428571.4285714286</v>
      </c>
      <c r="AH25" s="181">
        <f>AG25*Data_summary!$D$11</f>
        <v>78571428.571428582</v>
      </c>
      <c r="AI25" s="182">
        <f>(AF25*AD25)/(Data_summary!$D$11*1000)</f>
        <v>9.1E-4</v>
      </c>
      <c r="AJ25" s="182">
        <f>Data_summary!$D$12*(AF25*AB25)/(Data_summary!$D$11*1000)</f>
        <v>2.6303030303030309E-4</v>
      </c>
      <c r="AK25" s="183">
        <f>AI25+AJ25</f>
        <v>1.1730303030303031E-3</v>
      </c>
      <c r="AL25" s="184">
        <f>(AF25*Data_summary!$D$13*Data_summary!$D$14)/(Data_summary!$D$11*1000000)</f>
        <v>0.11454545454545455</v>
      </c>
      <c r="AM25" s="185">
        <f>AL25/(M25*Data_summary!$D$15*100)</f>
        <v>5.7272727272727274E-5</v>
      </c>
      <c r="AN25" s="186">
        <f>AI25*Data_summary!$D$13*Data_summary!$D$14/1000</f>
        <v>8.19</v>
      </c>
      <c r="AO25" s="186">
        <f>AJ25*Data_summary!$D$13*Data_summary!$D$14/1000</f>
        <v>2.3672727272727276</v>
      </c>
      <c r="AP25" s="186">
        <f t="shared" si="11"/>
        <v>10.557272727272727</v>
      </c>
      <c r="AQ25" s="186">
        <f>AN25*Data_summary!$D$15</f>
        <v>163.79999999999998</v>
      </c>
      <c r="AR25" s="186">
        <f>AO25*Data_summary!$D$15</f>
        <v>47.345454545454551</v>
      </c>
      <c r="AS25" s="187">
        <f>AP25*Data_summary!$D$15</f>
        <v>211.14545454545453</v>
      </c>
    </row>
    <row r="26" spans="1:238" x14ac:dyDescent="0.2">
      <c r="A26" s="72">
        <v>1</v>
      </c>
      <c r="B26" s="69">
        <v>2</v>
      </c>
      <c r="C26" s="73">
        <v>1</v>
      </c>
      <c r="D26" s="188">
        <v>3</v>
      </c>
      <c r="E26" s="220" t="s">
        <v>105</v>
      </c>
      <c r="F26" s="10"/>
      <c r="G26" s="66" t="s">
        <v>21</v>
      </c>
      <c r="H26" s="189">
        <v>0.45</v>
      </c>
      <c r="I26" s="120">
        <f t="shared" si="6"/>
        <v>2222222.222222222</v>
      </c>
      <c r="J26" s="67">
        <v>1</v>
      </c>
      <c r="K26" s="121">
        <f t="shared" ref="K26:K27" si="12">H26*J26</f>
        <v>0.45</v>
      </c>
      <c r="L26" s="74">
        <v>1</v>
      </c>
      <c r="M26" s="122">
        <f>SUM(L26:L26)</f>
        <v>1</v>
      </c>
      <c r="N26" s="53"/>
      <c r="O26" s="66" t="s">
        <v>81</v>
      </c>
      <c r="P26" s="53"/>
      <c r="Q26" s="52"/>
      <c r="R26" s="16"/>
      <c r="S26" s="53">
        <v>1</v>
      </c>
      <c r="T26" s="52">
        <v>0</v>
      </c>
      <c r="U26" s="52">
        <v>0</v>
      </c>
      <c r="V26" s="52">
        <v>0</v>
      </c>
      <c r="W26" s="52">
        <v>15</v>
      </c>
      <c r="X26" s="52">
        <v>0</v>
      </c>
      <c r="Y26" s="54">
        <v>0</v>
      </c>
      <c r="Z26" s="54">
        <v>0</v>
      </c>
      <c r="AA26" s="123">
        <f t="shared" si="8"/>
        <v>0.25</v>
      </c>
      <c r="AB26" s="123">
        <f t="shared" ref="AB26" si="13">((T26+U26+V26+W26+X26)*S26+Z26*Y26)/60</f>
        <v>0.25</v>
      </c>
      <c r="AC26" s="124">
        <f>((K26*AA26*M26)/$E$15)/$A$15</f>
        <v>1.1300853842290305E-2</v>
      </c>
      <c r="AD26" s="96">
        <v>180.5</v>
      </c>
      <c r="AE26" s="55" t="s">
        <v>1</v>
      </c>
      <c r="AF26" s="179">
        <f>K26*M26</f>
        <v>0.45</v>
      </c>
      <c r="AG26" s="180">
        <f t="shared" si="9"/>
        <v>2222222.2222222225</v>
      </c>
      <c r="AH26" s="181">
        <f>AG26*Data_summary!$D$11</f>
        <v>122222222.22222224</v>
      </c>
      <c r="AI26" s="182">
        <f>(AF26*AD26)/(Data_summary!$D$11*1000)</f>
        <v>1.476818181818182E-3</v>
      </c>
      <c r="AJ26" s="182">
        <f>Data_summary!$D$12*(AF26*AB26)/(Data_summary!$D$11*1000)</f>
        <v>8.1818181818181816E-5</v>
      </c>
      <c r="AK26" s="183">
        <f t="shared" si="10"/>
        <v>1.5586363636363638E-3</v>
      </c>
      <c r="AL26" s="184">
        <f>(AF26*Data_summary!$D$13*Data_summary!$D$14)/(Data_summary!$D$11*1000000)</f>
        <v>7.3636363636363639E-2</v>
      </c>
      <c r="AM26" s="185">
        <f>AL26/(M26*Data_summary!$D$15*100)</f>
        <v>3.681818181818182E-5</v>
      </c>
      <c r="AN26" s="186">
        <f>AI26*Data_summary!$D$13*Data_summary!$D$14/1000</f>
        <v>13.291363636363638</v>
      </c>
      <c r="AO26" s="186">
        <f>AJ26*Data_summary!$D$13*Data_summary!$D$14/1000</f>
        <v>0.73636363636363622</v>
      </c>
      <c r="AP26" s="186">
        <f t="shared" si="11"/>
        <v>14.027727272727274</v>
      </c>
      <c r="AQ26" s="186">
        <f>AN26*Data_summary!$D$15</f>
        <v>265.82727272727277</v>
      </c>
      <c r="AR26" s="186">
        <f>AO26*Data_summary!$D$15</f>
        <v>14.727272727272725</v>
      </c>
      <c r="AS26" s="187">
        <f>AP26*Data_summary!$D$15</f>
        <v>280.55454545454546</v>
      </c>
    </row>
    <row r="27" spans="1:238" s="113" customFormat="1" x14ac:dyDescent="0.2">
      <c r="A27" s="49"/>
      <c r="B27" s="50"/>
      <c r="C27" s="51"/>
      <c r="D27" s="46"/>
      <c r="E27" s="98"/>
      <c r="F27" s="10"/>
      <c r="G27" s="66"/>
      <c r="H27" s="97"/>
      <c r="I27" s="120" t="str">
        <f t="shared" si="6"/>
        <v>-</v>
      </c>
      <c r="J27" s="67"/>
      <c r="K27" s="121">
        <f t="shared" si="12"/>
        <v>0</v>
      </c>
      <c r="L27" s="112"/>
      <c r="M27" s="122">
        <f>SUM(L27:L27)</f>
        <v>0</v>
      </c>
      <c r="N27" s="53"/>
      <c r="O27" s="66"/>
      <c r="P27" s="53"/>
      <c r="Q27" s="52"/>
      <c r="R27" s="16"/>
      <c r="S27" s="53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4">
        <v>0</v>
      </c>
      <c r="Z27" s="54">
        <v>0</v>
      </c>
      <c r="AA27" s="123">
        <f t="shared" si="8"/>
        <v>0</v>
      </c>
      <c r="AB27" s="123">
        <f>((T27+U27+V27+W27+X27)*S27+Z27*Y27)/60</f>
        <v>0</v>
      </c>
      <c r="AC27" s="124">
        <f>((K27*AA27*M27)/$E$15)/$A$15</f>
        <v>0</v>
      </c>
      <c r="AD27" s="96">
        <v>0</v>
      </c>
      <c r="AE27" s="55" t="s">
        <v>1</v>
      </c>
      <c r="AF27" s="132">
        <v>0</v>
      </c>
      <c r="AG27" s="132">
        <v>0</v>
      </c>
      <c r="AH27" s="132">
        <v>0</v>
      </c>
      <c r="AI27" s="132">
        <v>0</v>
      </c>
      <c r="AJ27" s="132">
        <v>0</v>
      </c>
      <c r="AK27" s="132">
        <v>0</v>
      </c>
      <c r="AL27" s="132">
        <v>0</v>
      </c>
      <c r="AM27" s="132">
        <v>0</v>
      </c>
      <c r="AN27" s="132">
        <v>0</v>
      </c>
      <c r="AO27" s="132">
        <v>0</v>
      </c>
      <c r="AP27" s="132">
        <f t="shared" si="11"/>
        <v>0</v>
      </c>
      <c r="AQ27" s="132">
        <v>0</v>
      </c>
      <c r="AR27" s="132">
        <v>0</v>
      </c>
      <c r="AS27" s="133">
        <v>0</v>
      </c>
    </row>
    <row r="28" spans="1:238" s="11" customFormat="1" ht="18" x14ac:dyDescent="0.2">
      <c r="A28" s="119" t="s">
        <v>57</v>
      </c>
      <c r="B28" s="119" t="s">
        <v>57</v>
      </c>
      <c r="C28" s="119" t="s">
        <v>57</v>
      </c>
      <c r="D28" s="119" t="s">
        <v>57</v>
      </c>
      <c r="E28" s="119" t="s">
        <v>57</v>
      </c>
      <c r="F28" s="119" t="s">
        <v>57</v>
      </c>
      <c r="G28" s="119" t="s">
        <v>57</v>
      </c>
      <c r="H28" s="119" t="s">
        <v>57</v>
      </c>
      <c r="I28" s="119" t="s">
        <v>57</v>
      </c>
      <c r="J28" s="119" t="s">
        <v>57</v>
      </c>
      <c r="K28" s="119" t="s">
        <v>57</v>
      </c>
      <c r="L28" s="119" t="s">
        <v>57</v>
      </c>
      <c r="M28" s="119" t="s">
        <v>57</v>
      </c>
      <c r="N28" s="119" t="s">
        <v>57</v>
      </c>
      <c r="O28" s="119" t="s">
        <v>57</v>
      </c>
      <c r="P28" s="119" t="s">
        <v>57</v>
      </c>
      <c r="Q28" s="119" t="s">
        <v>57</v>
      </c>
      <c r="R28" s="119" t="s">
        <v>57</v>
      </c>
      <c r="S28" s="119" t="s">
        <v>57</v>
      </c>
      <c r="T28" s="119" t="s">
        <v>57</v>
      </c>
      <c r="U28" s="119" t="s">
        <v>57</v>
      </c>
      <c r="V28" s="119" t="s">
        <v>57</v>
      </c>
      <c r="W28" s="119" t="s">
        <v>57</v>
      </c>
      <c r="X28" s="119" t="s">
        <v>57</v>
      </c>
      <c r="Y28" s="119" t="s">
        <v>57</v>
      </c>
      <c r="Z28" s="119" t="s">
        <v>57</v>
      </c>
      <c r="AA28" s="119" t="s">
        <v>57</v>
      </c>
      <c r="AB28" s="119" t="s">
        <v>57</v>
      </c>
      <c r="AC28" s="119" t="s">
        <v>57</v>
      </c>
      <c r="AD28" s="119" t="s">
        <v>57</v>
      </c>
      <c r="AE28" s="119" t="s">
        <v>57</v>
      </c>
      <c r="AF28" s="119" t="s">
        <v>57</v>
      </c>
      <c r="AG28" s="119" t="s">
        <v>57</v>
      </c>
      <c r="AH28" s="119" t="s">
        <v>57</v>
      </c>
      <c r="AI28" s="119" t="s">
        <v>57</v>
      </c>
      <c r="AJ28" s="119" t="s">
        <v>57</v>
      </c>
      <c r="AK28" s="119" t="s">
        <v>57</v>
      </c>
      <c r="AL28" s="119" t="s">
        <v>57</v>
      </c>
      <c r="AM28" s="119" t="s">
        <v>57</v>
      </c>
      <c r="AN28" s="119" t="s">
        <v>57</v>
      </c>
      <c r="AO28" s="119" t="s">
        <v>57</v>
      </c>
      <c r="AP28" s="119" t="s">
        <v>57</v>
      </c>
      <c r="AQ28" s="119" t="s">
        <v>57</v>
      </c>
      <c r="AR28" s="119" t="s">
        <v>57</v>
      </c>
      <c r="AS28" s="119" t="s">
        <v>57</v>
      </c>
    </row>
    <row r="29" spans="1:238" x14ac:dyDescent="0.2">
      <c r="AB29" s="64"/>
    </row>
    <row r="30" spans="1:238" ht="26.25" x14ac:dyDescent="0.2">
      <c r="A30" s="240" t="s">
        <v>113</v>
      </c>
      <c r="B30" s="241"/>
      <c r="C30" s="241"/>
      <c r="D30" s="241"/>
      <c r="E30" s="241"/>
      <c r="F30" s="241"/>
      <c r="G30" s="241"/>
      <c r="H30" s="241"/>
      <c r="K30" s="279"/>
      <c r="L30" s="279"/>
      <c r="AC30" s="111"/>
    </row>
    <row r="31" spans="1:238" ht="32.25" customHeight="1" x14ac:dyDescent="0.2">
      <c r="A31" s="240" t="s">
        <v>114</v>
      </c>
      <c r="B31" s="241"/>
      <c r="C31" s="241"/>
      <c r="D31" s="241"/>
      <c r="E31" s="241"/>
      <c r="F31" s="241"/>
      <c r="G31" s="241"/>
      <c r="H31" s="241"/>
    </row>
    <row r="32" spans="1:238" ht="15" x14ac:dyDescent="0.2">
      <c r="A32" s="240"/>
      <c r="B32" s="241"/>
      <c r="C32" s="241"/>
      <c r="D32" s="241"/>
      <c r="E32" s="241"/>
      <c r="F32" s="241"/>
      <c r="G32" s="241"/>
      <c r="H32" s="241"/>
    </row>
    <row r="33" spans="1:8" ht="15" x14ac:dyDescent="0.2">
      <c r="A33" s="240"/>
      <c r="B33" s="241"/>
      <c r="C33" s="241"/>
      <c r="D33" s="241"/>
      <c r="E33" s="241"/>
      <c r="F33" s="241"/>
      <c r="G33" s="241"/>
      <c r="H33" s="241"/>
    </row>
  </sheetData>
  <dataConsolidate/>
  <mergeCells count="51">
    <mergeCell ref="K30:L30"/>
    <mergeCell ref="A31:H31"/>
    <mergeCell ref="A32:H32"/>
    <mergeCell ref="A5:D5"/>
    <mergeCell ref="G16:G17"/>
    <mergeCell ref="J16:J17"/>
    <mergeCell ref="A16:D17"/>
    <mergeCell ref="A8:D8"/>
    <mergeCell ref="E5:F5"/>
    <mergeCell ref="A6:D6"/>
    <mergeCell ref="G5:G6"/>
    <mergeCell ref="F16:F17"/>
    <mergeCell ref="E6:F6"/>
    <mergeCell ref="E16:E17"/>
    <mergeCell ref="I16:I17"/>
    <mergeCell ref="H16:H17"/>
    <mergeCell ref="A12:D12"/>
    <mergeCell ref="A14:D14"/>
    <mergeCell ref="AQ6:AS6"/>
    <mergeCell ref="AQ14:AS14"/>
    <mergeCell ref="A7:D7"/>
    <mergeCell ref="A9:D9"/>
    <mergeCell ref="A11:D11"/>
    <mergeCell ref="A10:D10"/>
    <mergeCell ref="A13:D13"/>
    <mergeCell ref="F14:F15"/>
    <mergeCell ref="Y16:Y17"/>
    <mergeCell ref="P16:P17"/>
    <mergeCell ref="N16:N17"/>
    <mergeCell ref="O16:O17"/>
    <mergeCell ref="K16:K17"/>
    <mergeCell ref="M15:M17"/>
    <mergeCell ref="W16:W17"/>
    <mergeCell ref="T16:T17"/>
    <mergeCell ref="R16:S16"/>
    <mergeCell ref="E2:AS2"/>
    <mergeCell ref="A30:H30"/>
    <mergeCell ref="A33:H33"/>
    <mergeCell ref="E20:AS20"/>
    <mergeCell ref="E22:AS22"/>
    <mergeCell ref="A15:D15"/>
    <mergeCell ref="AE16:AE17"/>
    <mergeCell ref="AD16:AD17"/>
    <mergeCell ref="AB16:AB17"/>
    <mergeCell ref="AA16:AA17"/>
    <mergeCell ref="Q16:Q17"/>
    <mergeCell ref="AC16:AC17"/>
    <mergeCell ref="U16:U17"/>
    <mergeCell ref="V16:V17"/>
    <mergeCell ref="X16:X17"/>
    <mergeCell ref="Z16:Z17"/>
  </mergeCells>
  <phoneticPr fontId="0" type="noConversion"/>
  <conditionalFormatting sqref="H1 J1">
    <cfRule type="containsBlanks" dxfId="38" priority="369" stopIfTrue="1">
      <formula>LEN(TRIM(H1))=0</formula>
    </cfRule>
    <cfRule type="cellIs" dxfId="37" priority="368" stopIfTrue="1" operator="greaterThan">
      <formula>0</formula>
    </cfRule>
    <cfRule type="containsBlanks" dxfId="36" priority="374" stopIfTrue="1">
      <formula>LEN(TRIM(H1))=0</formula>
    </cfRule>
    <cfRule type="cellIs" dxfId="35" priority="370" stopIfTrue="1" operator="greaterThan">
      <formula>0</formula>
    </cfRule>
    <cfRule type="cellIs" dxfId="34" priority="367" stopIfTrue="1" operator="greaterThan">
      <formula>0</formula>
    </cfRule>
  </conditionalFormatting>
  <conditionalFormatting sqref="H21 J21 H23:H26 J23:J26">
    <cfRule type="cellIs" dxfId="33" priority="4126" stopIfTrue="1" operator="greaterThan">
      <formula>0</formula>
    </cfRule>
    <cfRule type="containsBlanks" dxfId="32" priority="4130" stopIfTrue="1">
      <formula>LEN(TRIM(H21))=0</formula>
    </cfRule>
  </conditionalFormatting>
  <conditionalFormatting sqref="H21 J21">
    <cfRule type="cellIs" dxfId="31" priority="4021" stopIfTrue="1" operator="greaterThan">
      <formula>0</formula>
    </cfRule>
    <cfRule type="cellIs" dxfId="30" priority="4022" stopIfTrue="1" operator="greaterThan">
      <formula>0</formula>
    </cfRule>
    <cfRule type="containsBlanks" dxfId="29" priority="4023" stopIfTrue="1">
      <formula>LEN(TRIM(H21))=0</formula>
    </cfRule>
  </conditionalFormatting>
  <conditionalFormatting sqref="H23:H27 J23:J27">
    <cfRule type="cellIs" dxfId="28" priority="325" stopIfTrue="1" operator="greaterThan">
      <formula>0</formula>
    </cfRule>
    <cfRule type="containsBlanks" dxfId="27" priority="329" stopIfTrue="1">
      <formula>LEN(TRIM(H23))=0</formula>
    </cfRule>
  </conditionalFormatting>
  <conditionalFormatting sqref="H27 J27">
    <cfRule type="cellIs" dxfId="26" priority="322" stopIfTrue="1" operator="greaterThan">
      <formula>0</formula>
    </cfRule>
    <cfRule type="cellIs" dxfId="25" priority="323" stopIfTrue="1" operator="greaterThan">
      <formula>0</formula>
    </cfRule>
    <cfRule type="containsBlanks" dxfId="24" priority="324" stopIfTrue="1">
      <formula>LEN(TRIM(H27))=0</formula>
    </cfRule>
  </conditionalFormatting>
  <conditionalFormatting sqref="J1 H1">
    <cfRule type="cellIs" dxfId="23" priority="373" stopIfTrue="1" operator="greaterThan">
      <formula>0</formula>
    </cfRule>
  </conditionalFormatting>
  <conditionalFormatting sqref="J1">
    <cfRule type="cellIs" dxfId="22" priority="371" stopIfTrue="1" operator="greaterThan">
      <formula>0</formula>
    </cfRule>
  </conditionalFormatting>
  <conditionalFormatting sqref="J21 J23:J26 H21 H23:H26">
    <cfRule type="cellIs" dxfId="21" priority="4129" stopIfTrue="1" operator="greaterThan">
      <formula>0</formula>
    </cfRule>
  </conditionalFormatting>
  <conditionalFormatting sqref="J21 J23:J26">
    <cfRule type="cellIs" dxfId="20" priority="4127" stopIfTrue="1" operator="greaterThan">
      <formula>0</formula>
    </cfRule>
  </conditionalFormatting>
  <conditionalFormatting sqref="J23:J27 H23:H27">
    <cfRule type="cellIs" dxfId="19" priority="328" stopIfTrue="1" operator="greaterThan">
      <formula>0</formula>
    </cfRule>
  </conditionalFormatting>
  <conditionalFormatting sqref="J27">
    <cfRule type="cellIs" dxfId="18" priority="326" stopIfTrue="1" operator="greaterThan">
      <formula>0</formula>
    </cfRule>
  </conditionalFormatting>
  <conditionalFormatting sqref="L1">
    <cfRule type="cellIs" dxfId="17" priority="361" stopIfTrue="1" operator="greaterThan">
      <formula>0</formula>
    </cfRule>
    <cfRule type="containsBlanks" dxfId="16" priority="362" stopIfTrue="1">
      <formula>LEN(TRIM(L1))=0</formula>
    </cfRule>
  </conditionalFormatting>
  <conditionalFormatting sqref="L21">
    <cfRule type="containsBlanks" dxfId="15" priority="377" stopIfTrue="1">
      <formula>LEN(TRIM(L21))=0</formula>
    </cfRule>
    <cfRule type="cellIs" dxfId="14" priority="376" stopIfTrue="1" operator="greaterThan">
      <formula>0</formula>
    </cfRule>
  </conditionalFormatting>
  <conditionalFormatting sqref="L23:L27">
    <cfRule type="cellIs" dxfId="13" priority="316" stopIfTrue="1" operator="greaterThan">
      <formula>0</formula>
    </cfRule>
    <cfRule type="containsBlanks" dxfId="12" priority="317" stopIfTrue="1">
      <formula>LEN(TRIM(L23))=0</formula>
    </cfRule>
  </conditionalFormatting>
  <conditionalFormatting sqref="S1:Z1">
    <cfRule type="cellIs" dxfId="11" priority="366" stopIfTrue="1" operator="greaterThan">
      <formula>0</formula>
    </cfRule>
    <cfRule type="cellIs" dxfId="10" priority="365" stopIfTrue="1" operator="greaterThan">
      <formula>0</formula>
    </cfRule>
  </conditionalFormatting>
  <conditionalFormatting sqref="S21:Z21">
    <cfRule type="cellIs" dxfId="9" priority="397" stopIfTrue="1" operator="greaterThan">
      <formula>0</formula>
    </cfRule>
    <cfRule type="cellIs" dxfId="8" priority="398" stopIfTrue="1" operator="greaterThan">
      <formula>0</formula>
    </cfRule>
  </conditionalFormatting>
  <conditionalFormatting sqref="S23:Z27">
    <cfRule type="cellIs" dxfId="7" priority="320" stopIfTrue="1" operator="greaterThan">
      <formula>0</formula>
    </cfRule>
    <cfRule type="cellIs" dxfId="6" priority="321" stopIfTrue="1" operator="greaterThan">
      <formula>0</formula>
    </cfRule>
  </conditionalFormatting>
  <conditionalFormatting sqref="AD1">
    <cfRule type="cellIs" dxfId="5" priority="372" stopIfTrue="1" operator="greaterThan">
      <formula>0</formula>
    </cfRule>
    <cfRule type="cellIs" dxfId="4" priority="375" stopIfTrue="1" operator="greaterThan">
      <formula>0</formula>
    </cfRule>
  </conditionalFormatting>
  <conditionalFormatting sqref="AD21">
    <cfRule type="cellIs" dxfId="3" priority="4128" stopIfTrue="1" operator="greaterThan">
      <formula>0</formula>
    </cfRule>
    <cfRule type="cellIs" dxfId="2" priority="4131" stopIfTrue="1" operator="greaterThan">
      <formula>0</formula>
    </cfRule>
  </conditionalFormatting>
  <conditionalFormatting sqref="AD24:AD27">
    <cfRule type="cellIs" dxfId="1" priority="330" stopIfTrue="1" operator="greaterThan">
      <formula>0</formula>
    </cfRule>
    <cfRule type="cellIs" dxfId="0" priority="327" stopIfTrue="1" operator="greaterThan">
      <formula>0</formula>
    </cfRule>
  </conditionalFormatting>
  <pageMargins left="0.19685039370078741" right="0.19685039370078741" top="0.19685039370078741" bottom="0.19685039370078741" header="0.39370078740157483" footer="0.19685039370078741"/>
  <pageSetup paperSize="8" scale="80" fitToWidth="2" fitToHeight="4" orientation="landscape" r:id="rId1"/>
  <headerFooter alignWithMargins="0">
    <oddFooter>&amp;L&amp;F&amp;C&amp;P di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Data_summary</vt:lpstr>
      <vt:lpstr>LCC_Corrective_calc</vt:lpstr>
      <vt:lpstr>Data_summary!Area_stampa</vt:lpstr>
      <vt:lpstr>LCC_Corrective_calc!Area_stampa</vt:lpstr>
      <vt:lpstr>LCC_Corrective_calc!Titoli_stampa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Gianenzo_Crivello</dc:creator>
  <cp:lastModifiedBy>Alessio Gallo</cp:lastModifiedBy>
  <cp:lastPrinted>2018-02-08T09:19:13Z</cp:lastPrinted>
  <dcterms:created xsi:type="dcterms:W3CDTF">2009-07-27T14:22:27Z</dcterms:created>
  <dcterms:modified xsi:type="dcterms:W3CDTF">2024-07-10T09:07:27Z</dcterms:modified>
</cp:coreProperties>
</file>